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nrl/Shared Documents/1. STRATEŠKI PLAN-novo/M3 intervencija 77.01 i 77.02/PREDLOŠCI/"/>
    </mc:Choice>
  </mc:AlternateContent>
  <bookViews>
    <workbookView xWindow="0" yWindow="0" windowWidth="24240" windowHeight="12435"/>
  </bookViews>
  <sheets>
    <sheet name="TTIP" sheetId="1" r:id="rId1"/>
  </sheets>
  <definedNames>
    <definedName name="_xlnm.Print_Area" localSheetId="0">TTIP!$A$3:$V$38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5" i="1" l="1"/>
  <c r="N25" i="1"/>
  <c r="O25" i="1"/>
  <c r="Q19" i="1"/>
  <c r="P19" i="1"/>
  <c r="O19" i="1"/>
  <c r="N19" i="1"/>
  <c r="M19" i="1"/>
  <c r="Q11" i="1"/>
  <c r="P11" i="1"/>
  <c r="O11" i="1"/>
  <c r="N11" i="1"/>
  <c r="M11" i="1"/>
  <c r="Q15" i="1"/>
  <c r="P15" i="1"/>
  <c r="O15" i="1"/>
  <c r="N15" i="1"/>
  <c r="M15" i="1"/>
  <c r="AA11" i="1" l="1"/>
  <c r="Z11" i="1"/>
  <c r="Y11" i="1"/>
  <c r="X11" i="1"/>
  <c r="W11" i="1"/>
  <c r="W19" i="1" l="1"/>
  <c r="M12" i="1" l="1"/>
  <c r="N12" i="1"/>
  <c r="X12" i="1" s="1"/>
  <c r="X10" i="1" s="1"/>
  <c r="O12" i="1"/>
  <c r="Y12" i="1" s="1"/>
  <c r="P12" i="1"/>
  <c r="Z12" i="1" s="1"/>
  <c r="Q12" i="1"/>
  <c r="AA12" i="1" s="1"/>
  <c r="M13" i="1"/>
  <c r="W13" i="1" s="1"/>
  <c r="N13" i="1"/>
  <c r="X13" i="1" s="1"/>
  <c r="O13" i="1"/>
  <c r="Y13" i="1" s="1"/>
  <c r="P13" i="1"/>
  <c r="Z13" i="1" s="1"/>
  <c r="Q13" i="1"/>
  <c r="AA13" i="1" s="1"/>
  <c r="R12" i="1" l="1"/>
  <c r="W12" i="1" s="1"/>
  <c r="W10" i="1" s="1"/>
  <c r="AA10" i="1"/>
  <c r="Z10" i="1"/>
  <c r="Y10" i="1"/>
  <c r="Q21" i="1"/>
  <c r="AA21" i="1" s="1"/>
  <c r="P21" i="1"/>
  <c r="Z21" i="1" s="1"/>
  <c r="O21" i="1"/>
  <c r="Y21" i="1" s="1"/>
  <c r="N21" i="1"/>
  <c r="X21" i="1" s="1"/>
  <c r="Q20" i="1"/>
  <c r="AA20" i="1" s="1"/>
  <c r="P20" i="1"/>
  <c r="Z20" i="1" s="1"/>
  <c r="O20" i="1"/>
  <c r="Y20" i="1" s="1"/>
  <c r="N20" i="1"/>
  <c r="X20" i="1" s="1"/>
  <c r="AA19" i="1"/>
  <c r="Z19" i="1"/>
  <c r="Y19" i="1"/>
  <c r="X19" i="1"/>
  <c r="M21" i="1"/>
  <c r="W21" i="1" s="1"/>
  <c r="M20" i="1"/>
  <c r="Q28" i="1"/>
  <c r="AA28" i="1" s="1"/>
  <c r="P28" i="1"/>
  <c r="Z28" i="1" s="1"/>
  <c r="O28" i="1"/>
  <c r="Y28" i="1" s="1"/>
  <c r="N28" i="1"/>
  <c r="X28" i="1" s="1"/>
  <c r="M28" i="1"/>
  <c r="W28" i="1" s="1"/>
  <c r="Q27" i="1"/>
  <c r="AA27" i="1" s="1"/>
  <c r="P27" i="1"/>
  <c r="Z27" i="1" s="1"/>
  <c r="O27" i="1"/>
  <c r="Y27" i="1" s="1"/>
  <c r="N27" i="1"/>
  <c r="X27" i="1" s="1"/>
  <c r="M27" i="1"/>
  <c r="W27" i="1" s="1"/>
  <c r="Q26" i="1"/>
  <c r="AA26" i="1" s="1"/>
  <c r="P26" i="1"/>
  <c r="Z26" i="1" s="1"/>
  <c r="O26" i="1"/>
  <c r="Y26" i="1" s="1"/>
  <c r="N26" i="1"/>
  <c r="X26" i="1" s="1"/>
  <c r="M26" i="1"/>
  <c r="W26" i="1" s="1"/>
  <c r="Q25" i="1"/>
  <c r="AA25" i="1" s="1"/>
  <c r="P25" i="1"/>
  <c r="Z25" i="1" s="1"/>
  <c r="Y25" i="1"/>
  <c r="X25" i="1"/>
  <c r="M25" i="1"/>
  <c r="L24" i="1"/>
  <c r="K24" i="1"/>
  <c r="J24" i="1"/>
  <c r="I24" i="1"/>
  <c r="H24" i="1"/>
  <c r="G24" i="1"/>
  <c r="F24" i="1"/>
  <c r="E24" i="1"/>
  <c r="D24" i="1"/>
  <c r="C24" i="1"/>
  <c r="Q17" i="1"/>
  <c r="AA17" i="1" s="1"/>
  <c r="P17" i="1"/>
  <c r="Z17" i="1" s="1"/>
  <c r="O17" i="1"/>
  <c r="Y17" i="1" s="1"/>
  <c r="N17" i="1"/>
  <c r="X17" i="1" s="1"/>
  <c r="M17" i="1"/>
  <c r="W17" i="1" s="1"/>
  <c r="Q16" i="1"/>
  <c r="AA16" i="1" s="1"/>
  <c r="P16" i="1"/>
  <c r="Z16" i="1" s="1"/>
  <c r="O16" i="1"/>
  <c r="Y16" i="1" s="1"/>
  <c r="N16" i="1"/>
  <c r="X16" i="1" s="1"/>
  <c r="M16" i="1"/>
  <c r="W16" i="1" s="1"/>
  <c r="AA15" i="1"/>
  <c r="Z15" i="1"/>
  <c r="Y15" i="1"/>
  <c r="X15" i="1"/>
  <c r="W15" i="1"/>
  <c r="L14" i="1"/>
  <c r="K14" i="1"/>
  <c r="J14" i="1"/>
  <c r="I14" i="1"/>
  <c r="H14" i="1"/>
  <c r="G14" i="1"/>
  <c r="F14" i="1"/>
  <c r="E14" i="1"/>
  <c r="D14" i="1"/>
  <c r="C14" i="1"/>
  <c r="V10" i="1"/>
  <c r="T10" i="1"/>
  <c r="S10" i="1"/>
  <c r="U10" i="1"/>
  <c r="L10" i="1"/>
  <c r="K10" i="1"/>
  <c r="J10" i="1"/>
  <c r="I10" i="1"/>
  <c r="H10" i="1"/>
  <c r="G10" i="1"/>
  <c r="F10" i="1"/>
  <c r="E10" i="1"/>
  <c r="D10" i="1"/>
  <c r="C10" i="1"/>
  <c r="Y18" i="1" l="1"/>
  <c r="X24" i="1"/>
  <c r="AA24" i="1"/>
  <c r="Z18" i="1"/>
  <c r="AA18" i="1"/>
  <c r="Y24" i="1"/>
  <c r="Z24" i="1"/>
  <c r="R18" i="1"/>
  <c r="W20" i="1"/>
  <c r="W18" i="1" s="1"/>
  <c r="X18" i="1"/>
  <c r="W14" i="1"/>
  <c r="U24" i="1"/>
  <c r="V24" i="1"/>
  <c r="T24" i="1"/>
  <c r="M18" i="1"/>
  <c r="S24" i="1"/>
  <c r="Q18" i="1"/>
  <c r="V18" i="1"/>
  <c r="N18" i="1"/>
  <c r="S18" i="1"/>
  <c r="O18" i="1"/>
  <c r="T18" i="1"/>
  <c r="M24" i="1"/>
  <c r="P18" i="1"/>
  <c r="U18" i="1"/>
  <c r="N14" i="1"/>
  <c r="O14" i="1"/>
  <c r="P14" i="1"/>
  <c r="Q14" i="1"/>
  <c r="M14" i="1"/>
  <c r="R14" i="1"/>
  <c r="R10" i="1"/>
  <c r="P10" i="1"/>
  <c r="P24" i="1"/>
  <c r="N24" i="1"/>
  <c r="Q24" i="1"/>
  <c r="N10" i="1"/>
  <c r="M10" i="1"/>
  <c r="Q10" i="1"/>
  <c r="O24" i="1"/>
  <c r="O10" i="1"/>
  <c r="Q7" i="1" l="1"/>
  <c r="Q6" i="1" s="1"/>
  <c r="W7" i="1"/>
  <c r="W6" i="1" s="1"/>
  <c r="O7" i="1"/>
  <c r="O6" i="1" s="1"/>
  <c r="R24" i="1"/>
  <c r="R22" i="1" s="1"/>
  <c r="W24" i="1"/>
  <c r="W22" i="1" s="1"/>
  <c r="X36" i="1" s="1"/>
  <c r="V14" i="1"/>
  <c r="V7" i="1" s="1"/>
  <c r="V6" i="1" s="1"/>
  <c r="AA14" i="1"/>
  <c r="AA7" i="1" s="1"/>
  <c r="AA6" i="1" s="1"/>
  <c r="U14" i="1"/>
  <c r="U7" i="1" s="1"/>
  <c r="U6" i="1" s="1"/>
  <c r="Z14" i="1"/>
  <c r="Z7" i="1" s="1"/>
  <c r="Z6" i="1" s="1"/>
  <c r="S14" i="1"/>
  <c r="S7" i="1" s="1"/>
  <c r="S6" i="1" s="1"/>
  <c r="X14" i="1"/>
  <c r="X7" i="1" s="1"/>
  <c r="X6" i="1" s="1"/>
  <c r="N7" i="1"/>
  <c r="N6" i="1" s="1"/>
  <c r="T14" i="1"/>
  <c r="T7" i="1" s="1"/>
  <c r="T6" i="1" s="1"/>
  <c r="Y14" i="1"/>
  <c r="Y7" i="1" s="1"/>
  <c r="Y6" i="1" s="1"/>
  <c r="R7" i="1"/>
  <c r="R6" i="1" s="1"/>
  <c r="M7" i="1"/>
  <c r="M6" i="1" s="1"/>
  <c r="P7" i="1"/>
  <c r="P6" i="1" s="1"/>
  <c r="M22" i="1"/>
  <c r="W5" i="1" l="1"/>
  <c r="X30" i="1" s="1"/>
  <c r="X32" i="1" s="1"/>
  <c r="M5" i="1"/>
  <c r="R5" i="1"/>
  <c r="X35" i="1" l="1"/>
  <c r="X33" i="1"/>
  <c r="X37" i="1"/>
  <c r="X34" i="1" l="1"/>
</calcChain>
</file>

<file path=xl/comments1.xml><?xml version="1.0" encoding="utf-8"?>
<comments xmlns="http://schemas.openxmlformats.org/spreadsheetml/2006/main">
  <authors>
    <author>Korisnik</author>
  </authors>
  <commentList>
    <comment ref="R4" authorId="0" shapeId="0">
      <text>
        <r>
          <rPr>
            <b/>
            <sz val="16"/>
            <color indexed="81"/>
            <rFont val="Tahoma"/>
            <family val="2"/>
            <charset val="238"/>
          </rPr>
          <t>APPRRR:
Korisnicima koji nisu i neće do trenutak nastanka troška biti upisani u registar obveznika PDV-a , PDV je prihvatljiv trošak i iznos PDV-a ovdje upišite
Korisnici koji su ili će biti do trenutka nastanka troška upisani u registar obveznika PDV-a, PDV nije prihvatljiv trošak te ovdje upisuju 0,00 EUR</t>
        </r>
      </text>
    </comment>
  </commentList>
</comments>
</file>

<file path=xl/sharedStrings.xml><?xml version="1.0" encoding="utf-8"?>
<sst xmlns="http://schemas.openxmlformats.org/spreadsheetml/2006/main" count="87" uniqueCount="42">
  <si>
    <t>UKUPNO NEPRIHVATLJIVI/NEODOBRENI TROŠKOVI</t>
  </si>
  <si>
    <t>NEPRIHVATLJIVI/NEODOBRENI TROŠKOVI</t>
  </si>
  <si>
    <t>C</t>
  </si>
  <si>
    <t xml:space="preserve">UKUPNI IZNOS PRIHVATLJIVOG ULAGANJA
</t>
  </si>
  <si>
    <t>D</t>
  </si>
  <si>
    <t>E</t>
  </si>
  <si>
    <t>F</t>
  </si>
  <si>
    <t>G</t>
  </si>
  <si>
    <t>H</t>
  </si>
  <si>
    <t>I</t>
  </si>
  <si>
    <t xml:space="preserve">UKUPNO NEPRIHVATLJIVI /NEODOBRENI TROŠKOVI
</t>
  </si>
  <si>
    <t>J</t>
  </si>
  <si>
    <t xml:space="preserve">PRIHVATLJIV IZNOS ULAGANJA
</t>
  </si>
  <si>
    <r>
      <t xml:space="preserve">IZNOS POTPORE
</t>
    </r>
    <r>
      <rPr>
        <i/>
        <sz val="16"/>
        <color theme="1"/>
        <rFont val="Times New Roman"/>
        <family val="1"/>
        <charset val="238"/>
      </rPr>
      <t>Intenzitet potpore iznosi do 100% od ukupnih prihvatljivih troškova prihvatljivog ulaganja.</t>
    </r>
  </si>
  <si>
    <r>
      <t xml:space="preserve">UKUPNI IZNOS ULAGANJA
</t>
    </r>
    <r>
      <rPr>
        <i/>
        <sz val="16"/>
        <color theme="1"/>
        <rFont val="Times New Roman"/>
        <family val="1"/>
        <charset val="238"/>
      </rPr>
      <t>Pojašnjenje:Zbrojiti iznos iz reda C i iznos iz reda J</t>
    </r>
  </si>
  <si>
    <t>UKUPNO PRIHVATLJIVO ali ne više od 3.000,00 € po godini</t>
  </si>
  <si>
    <t>UKUPNO PRIHVATLJIVO ali ne više od 15.000,00 € u najviše 5 godina</t>
  </si>
  <si>
    <r>
      <rPr>
        <b/>
        <sz val="16"/>
        <color rgb="FFFF0000"/>
        <rFont val="Times New Roman"/>
        <family val="1"/>
      </rPr>
      <t>Jedinična količina</t>
    </r>
    <r>
      <rPr>
        <b/>
        <sz val="16"/>
        <color theme="1"/>
        <rFont val="Times New Roman"/>
        <family val="1"/>
        <charset val="238"/>
      </rPr>
      <t xml:space="preserve">
(kom/sat)</t>
    </r>
  </si>
  <si>
    <t>Troškovi ulaska u sustav kvalitete, sustav ekološke proizvodnje i nacionalni sustav kvalitete</t>
  </si>
  <si>
    <t>Troškovi kontrole odnosno certifikacije od strane delegiranog tijela.</t>
  </si>
  <si>
    <t>Godišnji troškovi sudjelovanja u sustavu kvalitete ili sustavu ekološke proizvodnje (prerađivači) ili nacionalnom sustavu kvalitete (administrativna naknada - upis i održavanje u Registru)</t>
  </si>
  <si>
    <r>
      <rPr>
        <b/>
        <sz val="16"/>
        <color rgb="FFFF0000"/>
        <rFont val="Times New Roman"/>
        <family val="1"/>
      </rPr>
      <t xml:space="preserve">Jedinična cijena </t>
    </r>
    <r>
      <rPr>
        <b/>
        <sz val="16"/>
        <color theme="1"/>
        <rFont val="Times New Roman"/>
        <family val="1"/>
        <charset val="238"/>
      </rPr>
      <t xml:space="preserve">
EUR</t>
    </r>
  </si>
  <si>
    <r>
      <t xml:space="preserve">Ukupni 
iznos u EUR </t>
    </r>
    <r>
      <rPr>
        <b/>
        <sz val="18"/>
        <color rgb="FFFF0000"/>
        <rFont val="Times New Roman"/>
        <family val="1"/>
        <charset val="238"/>
      </rPr>
      <t xml:space="preserve"> bez PDV-a</t>
    </r>
  </si>
  <si>
    <t xml:space="preserve">Naziv prihvatljivog troška (aktivnosti) sukladno Pravilniku
</t>
  </si>
  <si>
    <t>A1</t>
  </si>
  <si>
    <t>A2</t>
  </si>
  <si>
    <t>A3</t>
  </si>
  <si>
    <t>UKUPNO A1 +A 2 + A3</t>
  </si>
  <si>
    <t>TABLICA TROŠKOVA I IZRAČUNA POTPORE /INTERVENCIJA 77.01</t>
  </si>
  <si>
    <t xml:space="preserve">PRIHVATLJIVI IZNOS 
u EUR </t>
  </si>
  <si>
    <t>Iznos prihvatljivog PDV-a
(EUR)</t>
  </si>
  <si>
    <t>B1</t>
  </si>
  <si>
    <r>
      <t xml:space="preserve">IZNOS POTPORE IZ PROPRAČUNA REPUBLIKE HRAVATSKE
</t>
    </r>
    <r>
      <rPr>
        <i/>
        <sz val="16"/>
        <color theme="1"/>
        <rFont val="Times New Roman"/>
        <family val="1"/>
        <charset val="238"/>
      </rPr>
      <t>Pojašnjenje: Iznos iz reda F pomnožiti s 0,20</t>
    </r>
  </si>
  <si>
    <t>NAZIV KORISNIKA</t>
  </si>
  <si>
    <t>OIB</t>
  </si>
  <si>
    <r>
      <t xml:space="preserve">IZNOS POTPORE IZ PRORAČUNA EU
</t>
    </r>
    <r>
      <rPr>
        <i/>
        <sz val="16"/>
        <color theme="1"/>
        <rFont val="Times New Roman"/>
        <family val="1"/>
        <charset val="238"/>
      </rPr>
      <t>Pojašnjenje: Iznos iz reda F pomnožiti s 0,8</t>
    </r>
    <r>
      <rPr>
        <b/>
        <sz val="16"/>
        <color theme="1"/>
        <rFont val="Times New Roman"/>
        <family val="1"/>
        <charset val="238"/>
      </rPr>
      <t>0</t>
    </r>
  </si>
  <si>
    <t>2023. godina</t>
  </si>
  <si>
    <t>2024. godina</t>
  </si>
  <si>
    <t>2025. godina</t>
  </si>
  <si>
    <t>2026. godina</t>
  </si>
  <si>
    <t>2027. godina</t>
  </si>
  <si>
    <r>
      <t xml:space="preserve">IZNOS DODIJELJENE JAVNE POTPORE 
</t>
    </r>
    <r>
      <rPr>
        <sz val="16"/>
        <color theme="1"/>
        <rFont val="Times New Roman"/>
        <family val="1"/>
        <charset val="238"/>
      </rPr>
      <t>Pojašnjenje: Ako je korisniku dodijeljena javna potpora za iste troškove za koje podnosi Zahtjev za potporu upisati iznos dodijeljene javne potpore . Ukupni iznos ulaganja umanjuje se za dodijeljenu javnu potporu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</si>
</sst>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n_-;\-* #,##0.00\ _k_n_-;_-* &quot;-&quot;??\ _k_n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6"/>
      <color indexed="81"/>
      <name val="Tahoma"/>
      <family val="2"/>
      <charset val="238"/>
    </font>
    <font>
      <b/>
      <sz val="16"/>
      <color rgb="FF000000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sz val="16"/>
      <color rgb="FF000000"/>
      <name val="Times New Roman"/>
      <family val="1"/>
      <charset val="238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i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color rgb="FF000000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b/>
      <sz val="16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FB5D9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0" fontId="3" fillId="0" borderId="9" xfId="0" applyFont="1" applyFill="1" applyBorder="1"/>
    <xf numFmtId="4" fontId="3" fillId="0" borderId="0" xfId="0" applyNumberFormat="1" applyFont="1" applyFill="1"/>
    <xf numFmtId="0" fontId="10" fillId="0" borderId="0" xfId="0" applyFont="1"/>
    <xf numFmtId="0" fontId="10" fillId="0" borderId="0" xfId="0" applyFont="1" applyAlignment="1">
      <alignment horizont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11" fillId="0" borderId="21" xfId="0" applyFont="1" applyFill="1" applyBorder="1" applyAlignment="1" applyProtection="1">
      <alignment horizontal="center" vertical="center" wrapText="1"/>
    </xf>
    <xf numFmtId="4" fontId="11" fillId="0" borderId="28" xfId="0" applyNumberFormat="1" applyFont="1" applyFill="1" applyBorder="1" applyAlignment="1" applyProtection="1">
      <alignment horizontal="center" vertical="center" wrapText="1"/>
    </xf>
    <xf numFmtId="4" fontId="11" fillId="0" borderId="2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4" fontId="11" fillId="0" borderId="13" xfId="0" applyNumberFormat="1" applyFont="1" applyFill="1" applyBorder="1" applyAlignment="1" applyProtection="1">
      <alignment horizontal="center" vertical="center" wrapText="1"/>
    </xf>
    <xf numFmtId="4" fontId="11" fillId="0" borderId="9" xfId="0" applyNumberFormat="1" applyFont="1" applyFill="1" applyBorder="1" applyAlignment="1" applyProtection="1">
      <alignment horizontal="center" vertical="center" wrapText="1"/>
    </xf>
    <xf numFmtId="4" fontId="9" fillId="0" borderId="14" xfId="0" applyNumberFormat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 wrapText="1"/>
    </xf>
    <xf numFmtId="0" fontId="11" fillId="0" borderId="19" xfId="0" applyFont="1" applyFill="1" applyBorder="1" applyAlignment="1" applyProtection="1">
      <alignment horizontal="center" vertical="center" wrapText="1"/>
    </xf>
    <xf numFmtId="4" fontId="11" fillId="0" borderId="18" xfId="0" applyNumberFormat="1" applyFont="1" applyFill="1" applyBorder="1" applyAlignment="1" applyProtection="1">
      <alignment horizontal="center" vertical="center" wrapText="1"/>
    </xf>
    <xf numFmtId="4" fontId="11" fillId="0" borderId="19" xfId="0" applyNumberFormat="1" applyFont="1" applyFill="1" applyBorder="1" applyAlignment="1" applyProtection="1">
      <alignment horizontal="center" vertical="center" wrapText="1"/>
    </xf>
    <xf numFmtId="4" fontId="9" fillId="0" borderId="17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4" fontId="8" fillId="6" borderId="13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4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/>
    <xf numFmtId="0" fontId="4" fillId="7" borderId="9" xfId="0" applyFont="1" applyFill="1" applyBorder="1" applyAlignment="1" applyProtection="1">
      <alignment vertical="center" wrapText="1"/>
      <protection locked="0"/>
    </xf>
    <xf numFmtId="0" fontId="9" fillId="7" borderId="9" xfId="0" applyFont="1" applyFill="1" applyBorder="1" applyAlignment="1" applyProtection="1">
      <alignment horizontal="center"/>
      <protection locked="0"/>
    </xf>
    <xf numFmtId="0" fontId="9" fillId="7" borderId="21" xfId="0" applyFont="1" applyFill="1" applyBorder="1" applyAlignment="1" applyProtection="1">
      <alignment horizontal="center"/>
      <protection locked="0"/>
    </xf>
    <xf numFmtId="4" fontId="9" fillId="7" borderId="21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</xf>
    <xf numFmtId="0" fontId="11" fillId="0" borderId="24" xfId="0" applyFont="1" applyFill="1" applyBorder="1" applyAlignment="1" applyProtection="1">
      <alignment horizontal="center" vertical="center" wrapText="1"/>
    </xf>
    <xf numFmtId="0" fontId="11" fillId="0" borderId="30" xfId="0" applyFont="1" applyFill="1" applyBorder="1" applyAlignment="1" applyProtection="1">
      <alignment horizontal="center" vertical="center" wrapText="1"/>
    </xf>
    <xf numFmtId="4" fontId="11" fillId="0" borderId="15" xfId="0" applyNumberFormat="1" applyFont="1" applyFill="1" applyBorder="1" applyAlignment="1" applyProtection="1">
      <alignment horizontal="center" vertical="center" wrapText="1"/>
    </xf>
    <xf numFmtId="4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center" vertical="center" wrapText="1"/>
    </xf>
    <xf numFmtId="0" fontId="11" fillId="0" borderId="27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4" fontId="11" fillId="0" borderId="11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24" xfId="0" applyFont="1" applyFill="1" applyBorder="1" applyAlignment="1" applyProtection="1">
      <alignment horizontal="center" vertical="center" wrapText="1"/>
      <protection locked="0"/>
    </xf>
    <xf numFmtId="0" fontId="11" fillId="0" borderId="30" xfId="0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1" fillId="0" borderId="16" xfId="0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Fill="1" applyBorder="1" applyAlignment="1" applyProtection="1">
      <alignment horizontal="center" vertical="center" wrapText="1"/>
      <protection locked="0"/>
    </xf>
    <xf numFmtId="4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4" fontId="8" fillId="6" borderId="33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4" fillId="11" borderId="2" xfId="0" applyFont="1" applyFill="1" applyBorder="1" applyAlignment="1" applyProtection="1">
      <alignment horizontal="center" vertical="center" wrapText="1"/>
    </xf>
    <xf numFmtId="2" fontId="8" fillId="11" borderId="31" xfId="1" applyNumberFormat="1" applyFont="1" applyFill="1" applyBorder="1" applyAlignment="1" applyProtection="1">
      <alignment vertical="center" wrapText="1"/>
    </xf>
    <xf numFmtId="1" fontId="8" fillId="11" borderId="2" xfId="1" applyNumberFormat="1" applyFont="1" applyFill="1" applyBorder="1" applyAlignment="1" applyProtection="1">
      <alignment horizontal="center" vertical="center" wrapText="1"/>
    </xf>
    <xf numFmtId="1" fontId="8" fillId="11" borderId="8" xfId="1" applyNumberFormat="1" applyFont="1" applyFill="1" applyBorder="1" applyAlignment="1" applyProtection="1">
      <alignment horizontal="center" vertical="center" wrapText="1"/>
    </xf>
    <xf numFmtId="1" fontId="8" fillId="11" borderId="22" xfId="1" applyNumberFormat="1" applyFont="1" applyFill="1" applyBorder="1" applyAlignment="1" applyProtection="1">
      <alignment horizontal="center" vertical="center" wrapText="1"/>
    </xf>
    <xf numFmtId="4" fontId="8" fillId="11" borderId="2" xfId="1" applyNumberFormat="1" applyFont="1" applyFill="1" applyBorder="1" applyAlignment="1" applyProtection="1">
      <alignment horizontal="center" vertical="center" wrapText="1"/>
    </xf>
    <xf numFmtId="4" fontId="8" fillId="11" borderId="8" xfId="1" applyNumberFormat="1" applyFont="1" applyFill="1" applyBorder="1" applyAlignment="1" applyProtection="1">
      <alignment horizontal="center" vertical="center" wrapText="1"/>
    </xf>
    <xf numFmtId="4" fontId="8" fillId="11" borderId="22" xfId="1" applyNumberFormat="1" applyFont="1" applyFill="1" applyBorder="1" applyAlignment="1" applyProtection="1">
      <alignment horizontal="center" vertical="center" wrapText="1"/>
    </xf>
    <xf numFmtId="4" fontId="8" fillId="11" borderId="42" xfId="1" applyNumberFormat="1" applyFont="1" applyFill="1" applyBorder="1" applyAlignment="1" applyProtection="1">
      <alignment horizontal="center" vertical="center" wrapText="1"/>
    </xf>
    <xf numFmtId="4" fontId="12" fillId="11" borderId="2" xfId="0" applyNumberFormat="1" applyFont="1" applyFill="1" applyBorder="1" applyAlignment="1" applyProtection="1">
      <alignment horizontal="center" vertical="center"/>
      <protection locked="0"/>
    </xf>
    <xf numFmtId="4" fontId="12" fillId="11" borderId="8" xfId="0" applyNumberFormat="1" applyFont="1" applyFill="1" applyBorder="1" applyAlignment="1" applyProtection="1">
      <alignment horizontal="center" vertical="center"/>
      <protection locked="0"/>
    </xf>
    <xf numFmtId="4" fontId="12" fillId="11" borderId="22" xfId="0" applyNumberFormat="1" applyFont="1" applyFill="1" applyBorder="1" applyAlignment="1" applyProtection="1">
      <alignment horizontal="center" vertical="center"/>
      <protection locked="0"/>
    </xf>
    <xf numFmtId="4" fontId="13" fillId="11" borderId="2" xfId="1" applyNumberFormat="1" applyFont="1" applyFill="1" applyBorder="1" applyAlignment="1" applyProtection="1">
      <alignment horizontal="center" vertical="center" wrapText="1"/>
    </xf>
    <xf numFmtId="0" fontId="15" fillId="11" borderId="2" xfId="0" applyFont="1" applyFill="1" applyBorder="1" applyAlignment="1" applyProtection="1">
      <alignment horizontal="center" vertical="center" wrapText="1"/>
    </xf>
    <xf numFmtId="4" fontId="15" fillId="11" borderId="2" xfId="0" applyNumberFormat="1" applyFont="1" applyFill="1" applyBorder="1" applyAlignment="1" applyProtection="1">
      <alignment horizontal="center" vertical="center"/>
      <protection locked="0"/>
    </xf>
    <xf numFmtId="4" fontId="15" fillId="11" borderId="8" xfId="0" applyNumberFormat="1" applyFont="1" applyFill="1" applyBorder="1" applyAlignment="1" applyProtection="1">
      <alignment horizontal="center" vertical="center"/>
      <protection locked="0"/>
    </xf>
    <xf numFmtId="4" fontId="15" fillId="11" borderId="22" xfId="0" applyNumberFormat="1" applyFont="1" applyFill="1" applyBorder="1" applyAlignment="1" applyProtection="1">
      <alignment horizontal="center" vertical="center"/>
      <protection locked="0"/>
    </xf>
    <xf numFmtId="4" fontId="15" fillId="11" borderId="2" xfId="1" applyNumberFormat="1" applyFont="1" applyFill="1" applyBorder="1" applyAlignment="1" applyProtection="1">
      <alignment horizontal="center" vertical="center" wrapText="1"/>
    </xf>
    <xf numFmtId="4" fontId="15" fillId="11" borderId="8" xfId="1" applyNumberFormat="1" applyFont="1" applyFill="1" applyBorder="1" applyAlignment="1" applyProtection="1">
      <alignment horizontal="center" vertical="center" wrapText="1"/>
    </xf>
    <xf numFmtId="4" fontId="15" fillId="11" borderId="4" xfId="1" applyNumberFormat="1" applyFont="1" applyFill="1" applyBorder="1" applyAlignment="1" applyProtection="1">
      <alignment horizontal="center" vertical="center" wrapText="1"/>
    </xf>
    <xf numFmtId="4" fontId="9" fillId="0" borderId="7" xfId="0" applyNumberFormat="1" applyFont="1" applyFill="1" applyBorder="1" applyAlignment="1" applyProtection="1">
      <alignment horizontal="center" vertical="center"/>
      <protection locked="0"/>
    </xf>
    <xf numFmtId="4" fontId="9" fillId="0" borderId="13" xfId="0" applyNumberFormat="1" applyFont="1" applyFill="1" applyBorder="1" applyAlignment="1" applyProtection="1">
      <alignment horizontal="center" vertical="center"/>
      <protection locked="0"/>
    </xf>
    <xf numFmtId="4" fontId="9" fillId="0" borderId="9" xfId="0" applyNumberFormat="1" applyFont="1" applyFill="1" applyBorder="1" applyAlignment="1" applyProtection="1">
      <alignment horizontal="center" vertical="center"/>
      <protection locked="0"/>
    </xf>
    <xf numFmtId="4" fontId="9" fillId="0" borderId="14" xfId="0" applyNumberFormat="1" applyFont="1" applyFill="1" applyBorder="1" applyAlignment="1" applyProtection="1">
      <alignment horizontal="center" vertical="center"/>
      <protection locked="0"/>
    </xf>
    <xf numFmtId="4" fontId="9" fillId="0" borderId="15" xfId="0" applyNumberFormat="1" applyFont="1" applyFill="1" applyBorder="1" applyAlignment="1" applyProtection="1">
      <alignment horizontal="center" vertical="center"/>
      <protection locked="0"/>
    </xf>
    <xf numFmtId="4" fontId="9" fillId="0" borderId="16" xfId="0" applyNumberFormat="1" applyFont="1" applyFill="1" applyBorder="1" applyAlignment="1" applyProtection="1">
      <alignment horizontal="center" vertical="center"/>
      <protection locked="0"/>
    </xf>
    <xf numFmtId="4" fontId="9" fillId="0" borderId="17" xfId="0" applyNumberFormat="1" applyFont="1" applyFill="1" applyBorder="1" applyAlignment="1" applyProtection="1">
      <alignment horizontal="center" vertical="center"/>
      <protection locked="0"/>
    </xf>
    <xf numFmtId="4" fontId="9" fillId="0" borderId="28" xfId="0" applyNumberFormat="1" applyFont="1" applyFill="1" applyBorder="1" applyAlignment="1" applyProtection="1">
      <alignment horizontal="center" vertical="center"/>
      <protection locked="0"/>
    </xf>
    <xf numFmtId="4" fontId="9" fillId="0" borderId="21" xfId="0" applyNumberFormat="1" applyFont="1" applyFill="1" applyBorder="1" applyAlignment="1" applyProtection="1">
      <alignment horizontal="center" vertical="center"/>
      <protection locked="0"/>
    </xf>
    <xf numFmtId="4" fontId="9" fillId="0" borderId="27" xfId="0" applyNumberFormat="1" applyFont="1" applyFill="1" applyBorder="1" applyAlignment="1" applyProtection="1">
      <alignment horizontal="center" vertical="center"/>
      <protection locked="0"/>
    </xf>
    <xf numFmtId="4" fontId="9" fillId="0" borderId="18" xfId="0" applyNumberFormat="1" applyFont="1" applyFill="1" applyBorder="1" applyAlignment="1" applyProtection="1">
      <alignment horizontal="center" vertical="center"/>
      <protection locked="0"/>
    </xf>
    <xf numFmtId="4" fontId="9" fillId="0" borderId="19" xfId="0" applyNumberFormat="1" applyFont="1" applyFill="1" applyBorder="1" applyAlignment="1" applyProtection="1">
      <alignment horizontal="center" vertical="center"/>
      <protection locked="0"/>
    </xf>
    <xf numFmtId="4" fontId="9" fillId="0" borderId="20" xfId="0" applyNumberFormat="1" applyFont="1" applyFill="1" applyBorder="1" applyAlignment="1" applyProtection="1">
      <alignment horizontal="center" vertical="center"/>
      <protection locked="0"/>
    </xf>
    <xf numFmtId="4" fontId="9" fillId="4" borderId="26" xfId="0" applyNumberFormat="1" applyFont="1" applyFill="1" applyBorder="1" applyAlignment="1" applyProtection="1">
      <alignment horizontal="center" vertical="center"/>
      <protection locked="0"/>
    </xf>
    <xf numFmtId="4" fontId="9" fillId="4" borderId="28" xfId="0" applyNumberFormat="1" applyFont="1" applyFill="1" applyBorder="1" applyAlignment="1" applyProtection="1">
      <alignment horizontal="center" vertical="center"/>
      <protection locked="0"/>
    </xf>
    <xf numFmtId="4" fontId="9" fillId="0" borderId="24" xfId="0" applyNumberFormat="1" applyFont="1" applyFill="1" applyBorder="1" applyAlignment="1" applyProtection="1">
      <alignment horizontal="center" vertical="center"/>
      <protection locked="0"/>
    </xf>
    <xf numFmtId="4" fontId="9" fillId="0" borderId="30" xfId="0" applyNumberFormat="1" applyFont="1" applyFill="1" applyBorder="1" applyAlignment="1" applyProtection="1">
      <alignment horizontal="center" vertical="center"/>
      <protection locked="0"/>
    </xf>
    <xf numFmtId="4" fontId="8" fillId="11" borderId="38" xfId="1" applyNumberFormat="1" applyFont="1" applyFill="1" applyBorder="1" applyAlignment="1" applyProtection="1">
      <alignment horizontal="center" vertical="center" wrapText="1"/>
    </xf>
    <xf numFmtId="4" fontId="15" fillId="11" borderId="48" xfId="1" applyNumberFormat="1" applyFont="1" applyFill="1" applyBorder="1" applyAlignment="1" applyProtection="1">
      <alignment horizontal="center" vertical="center" wrapText="1"/>
    </xf>
    <xf numFmtId="4" fontId="9" fillId="0" borderId="26" xfId="0" applyNumberFormat="1" applyFont="1" applyFill="1" applyBorder="1" applyAlignment="1" applyProtection="1">
      <alignment horizontal="center" vertical="center"/>
      <protection locked="0"/>
    </xf>
    <xf numFmtId="0" fontId="11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27" xfId="0" applyFont="1" applyFill="1" applyBorder="1" applyAlignment="1" applyProtection="1">
      <alignment horizontal="center" vertical="center" wrapText="1"/>
      <protection locked="0"/>
    </xf>
    <xf numFmtId="4" fontId="11" fillId="0" borderId="28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7" xfId="0" applyNumberFormat="1" applyFont="1" applyBorder="1" applyAlignment="1" applyProtection="1">
      <alignment horizontal="center" vertical="center"/>
      <protection locked="0"/>
    </xf>
    <xf numFmtId="2" fontId="13" fillId="5" borderId="15" xfId="0" applyNumberFormat="1" applyFont="1" applyFill="1" applyBorder="1" applyAlignment="1" applyProtection="1">
      <alignment horizontal="center" vertical="center" wrapText="1"/>
    </xf>
    <xf numFmtId="2" fontId="13" fillId="5" borderId="16" xfId="0" applyNumberFormat="1" applyFont="1" applyFill="1" applyBorder="1" applyAlignment="1" applyProtection="1">
      <alignment horizontal="center" vertical="center" wrapText="1"/>
    </xf>
    <xf numFmtId="4" fontId="13" fillId="5" borderId="16" xfId="0" applyNumberFormat="1" applyFont="1" applyFill="1" applyBorder="1" applyAlignment="1" applyProtection="1">
      <alignment horizontal="center" vertical="center" wrapText="1"/>
    </xf>
    <xf numFmtId="4" fontId="13" fillId="5" borderId="41" xfId="0" applyNumberFormat="1" applyFont="1" applyFill="1" applyBorder="1" applyAlignment="1" applyProtection="1">
      <alignment horizontal="center" vertical="center" wrapText="1"/>
    </xf>
    <xf numFmtId="4" fontId="13" fillId="5" borderId="17" xfId="0" applyNumberFormat="1" applyFont="1" applyFill="1" applyBorder="1" applyAlignment="1" applyProtection="1">
      <alignment horizontal="center" vertical="center" wrapText="1"/>
    </xf>
    <xf numFmtId="4" fontId="13" fillId="5" borderId="15" xfId="0" applyNumberFormat="1" applyFont="1" applyFill="1" applyBorder="1" applyAlignment="1" applyProtection="1">
      <alignment horizontal="center" vertical="center" wrapText="1"/>
    </xf>
    <xf numFmtId="4" fontId="8" fillId="11" borderId="31" xfId="1" applyNumberFormat="1" applyFont="1" applyFill="1" applyBorder="1" applyAlignment="1" applyProtection="1">
      <alignment horizontal="center" vertical="center" wrapText="1"/>
    </xf>
    <xf numFmtId="4" fontId="11" fillId="0" borderId="23" xfId="0" applyNumberFormat="1" applyFont="1" applyFill="1" applyBorder="1" applyAlignment="1" applyProtection="1">
      <alignment horizontal="center" vertical="center" wrapText="1"/>
    </xf>
    <xf numFmtId="4" fontId="11" fillId="0" borderId="24" xfId="0" applyNumberFormat="1" applyFont="1" applyFill="1" applyBorder="1" applyAlignment="1" applyProtection="1">
      <alignment horizontal="center" vertical="center" wrapText="1"/>
    </xf>
    <xf numFmtId="4" fontId="11" fillId="0" borderId="30" xfId="0" applyNumberFormat="1" applyFont="1" applyFill="1" applyBorder="1" applyAlignment="1" applyProtection="1">
      <alignment horizontal="center" vertical="center" wrapText="1"/>
    </xf>
    <xf numFmtId="4" fontId="9" fillId="0" borderId="24" xfId="0" applyNumberFormat="1" applyFont="1" applyBorder="1" applyAlignment="1" applyProtection="1">
      <alignment horizontal="center" vertical="center"/>
      <protection locked="0"/>
    </xf>
    <xf numFmtId="4" fontId="9" fillId="0" borderId="46" xfId="0" applyNumberFormat="1" applyFont="1" applyBorder="1" applyAlignment="1" applyProtection="1">
      <alignment horizontal="center" vertical="center"/>
      <protection locked="0"/>
    </xf>
    <xf numFmtId="4" fontId="9" fillId="0" borderId="53" xfId="0" applyNumberFormat="1" applyFont="1" applyBorder="1" applyAlignment="1" applyProtection="1">
      <alignment horizontal="center" vertical="center"/>
      <protection locked="0"/>
    </xf>
    <xf numFmtId="4" fontId="9" fillId="0" borderId="30" xfId="0" applyNumberFormat="1" applyFont="1" applyBorder="1" applyAlignment="1" applyProtection="1">
      <alignment horizontal="center" vertical="center"/>
      <protection locked="0"/>
    </xf>
    <xf numFmtId="4" fontId="8" fillId="11" borderId="54" xfId="1" applyNumberFormat="1" applyFont="1" applyFill="1" applyBorder="1" applyAlignment="1" applyProtection="1">
      <alignment horizontal="center" vertical="center" wrapText="1"/>
    </xf>
    <xf numFmtId="4" fontId="9" fillId="0" borderId="40" xfId="0" applyNumberFormat="1" applyFont="1" applyFill="1" applyBorder="1" applyAlignment="1" applyProtection="1">
      <alignment horizontal="center" vertical="center"/>
      <protection locked="0"/>
    </xf>
    <xf numFmtId="4" fontId="9" fillId="0" borderId="33" xfId="0" applyNumberFormat="1" applyFont="1" applyFill="1" applyBorder="1" applyAlignment="1" applyProtection="1">
      <alignment horizontal="center" vertical="center"/>
      <protection locked="0"/>
    </xf>
    <xf numFmtId="4" fontId="9" fillId="0" borderId="41" xfId="0" applyNumberFormat="1" applyFont="1" applyFill="1" applyBorder="1" applyAlignment="1" applyProtection="1">
      <alignment horizontal="center" vertical="center"/>
      <protection locked="0"/>
    </xf>
    <xf numFmtId="4" fontId="13" fillId="11" borderId="29" xfId="1" applyNumberFormat="1" applyFont="1" applyFill="1" applyBorder="1" applyAlignment="1" applyProtection="1">
      <alignment horizontal="center" vertical="center" wrapText="1"/>
    </xf>
    <xf numFmtId="4" fontId="15" fillId="11" borderId="55" xfId="1" applyNumberFormat="1" applyFont="1" applyFill="1" applyBorder="1" applyAlignment="1" applyProtection="1">
      <alignment horizontal="center" vertical="center" wrapText="1"/>
    </xf>
    <xf numFmtId="4" fontId="11" fillId="0" borderId="33" xfId="0" applyNumberFormat="1" applyFont="1" applyFill="1" applyBorder="1" applyAlignment="1" applyProtection="1">
      <alignment horizontal="center" vertical="center" wrapText="1"/>
    </xf>
    <xf numFmtId="4" fontId="11" fillId="0" borderId="25" xfId="0" applyNumberFormat="1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4" fontId="8" fillId="6" borderId="50" xfId="0" applyNumberFormat="1" applyFont="1" applyFill="1" applyBorder="1" applyAlignment="1" applyProtection="1">
      <alignment horizontal="center" vertical="center" wrapText="1"/>
    </xf>
    <xf numFmtId="4" fontId="8" fillId="6" borderId="6" xfId="0" applyNumberFormat="1" applyFont="1" applyFill="1" applyBorder="1" applyAlignment="1" applyProtection="1">
      <alignment horizontal="center" vertical="center" wrapText="1"/>
    </xf>
    <xf numFmtId="4" fontId="8" fillId="6" borderId="34" xfId="0" applyNumberFormat="1" applyFont="1" applyFill="1" applyBorder="1" applyAlignment="1" applyProtection="1">
      <alignment horizontal="center" vertical="center" wrapText="1"/>
    </xf>
    <xf numFmtId="4" fontId="8" fillId="11" borderId="56" xfId="1" applyNumberFormat="1" applyFont="1" applyFill="1" applyBorder="1" applyAlignment="1" applyProtection="1">
      <alignment horizontal="center" vertical="center" wrapText="1"/>
    </xf>
    <xf numFmtId="4" fontId="9" fillId="0" borderId="53" xfId="0" applyNumberFormat="1" applyFont="1" applyFill="1" applyBorder="1" applyAlignment="1" applyProtection="1">
      <alignment horizontal="center" vertical="center"/>
      <protection locked="0"/>
    </xf>
    <xf numFmtId="4" fontId="9" fillId="0" borderId="46" xfId="0" applyNumberFormat="1" applyFont="1" applyFill="1" applyBorder="1" applyAlignment="1" applyProtection="1">
      <alignment horizontal="center" vertical="center"/>
      <protection locked="0"/>
    </xf>
    <xf numFmtId="4" fontId="8" fillId="11" borderId="32" xfId="1" applyNumberFormat="1" applyFont="1" applyFill="1" applyBorder="1" applyAlignment="1" applyProtection="1">
      <alignment horizontal="center" vertical="center" wrapText="1"/>
    </xf>
    <xf numFmtId="4" fontId="15" fillId="11" borderId="37" xfId="1" applyNumberFormat="1" applyFont="1" applyFill="1" applyBorder="1" applyAlignment="1" applyProtection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center" vertical="center"/>
      <protection locked="0"/>
    </xf>
    <xf numFmtId="4" fontId="9" fillId="4" borderId="47" xfId="0" applyNumberFormat="1" applyFont="1" applyFill="1" applyBorder="1" applyAlignment="1" applyProtection="1">
      <alignment horizontal="center" vertical="center"/>
      <protection locked="0"/>
    </xf>
    <xf numFmtId="4" fontId="9" fillId="4" borderId="55" xfId="0" applyNumberFormat="1" applyFont="1" applyFill="1" applyBorder="1" applyAlignment="1" applyProtection="1">
      <alignment horizontal="center" vertical="center"/>
      <protection locked="0"/>
    </xf>
    <xf numFmtId="4" fontId="9" fillId="4" borderId="39" xfId="0" applyNumberFormat="1" applyFont="1" applyFill="1" applyBorder="1" applyAlignment="1" applyProtection="1">
      <alignment horizontal="center" vertical="center"/>
      <protection locked="0"/>
    </xf>
    <xf numFmtId="0" fontId="6" fillId="12" borderId="49" xfId="0" applyFont="1" applyFill="1" applyBorder="1" applyAlignment="1">
      <alignment horizontal="center" vertical="center" wrapText="1"/>
    </xf>
    <xf numFmtId="0" fontId="3" fillId="12" borderId="49" xfId="0" applyFont="1" applyFill="1" applyBorder="1" applyAlignment="1">
      <alignment horizontal="center"/>
    </xf>
    <xf numFmtId="4" fontId="4" fillId="5" borderId="24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33" xfId="0" applyNumberFormat="1" applyFont="1" applyFill="1" applyBorder="1" applyAlignment="1" applyProtection="1">
      <alignment horizontal="center" vertical="center" wrapText="1"/>
    </xf>
    <xf numFmtId="0" fontId="13" fillId="3" borderId="43" xfId="0" applyFont="1" applyFill="1" applyBorder="1" applyAlignment="1" applyProtection="1">
      <alignment horizontal="center" vertical="center" wrapText="1"/>
    </xf>
    <xf numFmtId="0" fontId="13" fillId="3" borderId="44" xfId="0" applyFont="1" applyFill="1" applyBorder="1" applyAlignment="1" applyProtection="1">
      <alignment horizontal="center" vertical="center" wrapText="1"/>
    </xf>
    <xf numFmtId="0" fontId="13" fillId="3" borderId="31" xfId="0" applyFont="1" applyFill="1" applyBorder="1" applyAlignment="1" applyProtection="1">
      <alignment horizontal="left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52" xfId="0" applyFont="1" applyFill="1" applyBorder="1" applyAlignment="1" applyProtection="1">
      <alignment horizontal="left" vertical="center" wrapText="1"/>
    </xf>
    <xf numFmtId="0" fontId="13" fillId="3" borderId="35" xfId="0" applyFont="1" applyFill="1" applyBorder="1" applyAlignment="1" applyProtection="1">
      <alignment horizontal="center" vertical="center" wrapText="1"/>
    </xf>
    <xf numFmtId="0" fontId="13" fillId="3" borderId="34" xfId="0" applyFont="1" applyFill="1" applyBorder="1" applyAlignment="1" applyProtection="1">
      <alignment horizontal="center" vertical="center" wrapText="1"/>
    </xf>
    <xf numFmtId="0" fontId="13" fillId="3" borderId="51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33" xfId="0" applyFont="1" applyFill="1" applyBorder="1" applyAlignment="1" applyProtection="1">
      <alignment horizontal="left" vertical="center" wrapText="1"/>
    </xf>
    <xf numFmtId="4" fontId="4" fillId="8" borderId="24" xfId="0" applyNumberFormat="1" applyFont="1" applyFill="1" applyBorder="1" applyAlignment="1" applyProtection="1">
      <alignment horizontal="center" vertical="center" wrapText="1"/>
    </xf>
    <xf numFmtId="4" fontId="4" fillId="8" borderId="6" xfId="0" applyNumberFormat="1" applyFont="1" applyFill="1" applyBorder="1" applyAlignment="1" applyProtection="1">
      <alignment horizontal="center" vertical="center" wrapText="1"/>
    </xf>
    <xf numFmtId="4" fontId="4" fillId="8" borderId="33" xfId="0" applyNumberFormat="1" applyFont="1" applyFill="1" applyBorder="1" applyAlignment="1" applyProtection="1">
      <alignment horizontal="center" vertical="center" wrapText="1"/>
    </xf>
    <xf numFmtId="4" fontId="4" fillId="0" borderId="24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33" xfId="0" applyNumberFormat="1" applyFont="1" applyFill="1" applyBorder="1" applyAlignment="1" applyProtection="1">
      <alignment horizontal="center" vertical="center" wrapText="1"/>
    </xf>
    <xf numFmtId="2" fontId="13" fillId="3" borderId="2" xfId="0" applyNumberFormat="1" applyFont="1" applyFill="1" applyBorder="1" applyAlignment="1" applyProtection="1">
      <alignment horizontal="center" vertical="center" wrapText="1"/>
    </xf>
    <xf numFmtId="2" fontId="13" fillId="3" borderId="8" xfId="0" applyNumberFormat="1" applyFont="1" applyFill="1" applyBorder="1" applyAlignment="1" applyProtection="1">
      <alignment horizontal="center" vertical="center" wrapText="1"/>
    </xf>
    <xf numFmtId="2" fontId="13" fillId="3" borderId="22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16" fillId="9" borderId="9" xfId="0" applyFont="1" applyFill="1" applyBorder="1" applyAlignment="1" applyProtection="1">
      <alignment horizontal="center" vertical="center" wrapText="1"/>
    </xf>
    <xf numFmtId="0" fontId="16" fillId="9" borderId="24" xfId="0" applyFont="1" applyFill="1" applyBorder="1" applyAlignment="1" applyProtection="1">
      <alignment horizontal="center" vertical="center" wrapText="1"/>
    </xf>
    <xf numFmtId="0" fontId="16" fillId="10" borderId="9" xfId="0" applyFont="1" applyFill="1" applyBorder="1" applyAlignment="1" applyProtection="1">
      <alignment horizontal="center" vertical="center" wrapText="1"/>
    </xf>
    <xf numFmtId="0" fontId="16" fillId="10" borderId="24" xfId="0" applyFont="1" applyFill="1" applyBorder="1" applyAlignment="1" applyProtection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center"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4" fontId="18" fillId="6" borderId="13" xfId="0" applyNumberFormat="1" applyFont="1" applyFill="1" applyBorder="1" applyAlignment="1" applyProtection="1">
      <alignment horizontal="center" vertical="center" wrapText="1"/>
    </xf>
    <xf numFmtId="0" fontId="18" fillId="6" borderId="9" xfId="0" applyFont="1" applyFill="1" applyBorder="1" applyAlignment="1" applyProtection="1">
      <alignment horizontal="center" vertical="center" wrapText="1"/>
    </xf>
    <xf numFmtId="0" fontId="18" fillId="6" borderId="14" xfId="0" applyFont="1" applyFill="1" applyBorder="1" applyAlignment="1" applyProtection="1">
      <alignment horizontal="center" vertical="center" wrapText="1"/>
    </xf>
    <xf numFmtId="4" fontId="18" fillId="6" borderId="33" xfId="0" applyNumberFormat="1" applyFont="1" applyFill="1" applyBorder="1" applyAlignment="1" applyProtection="1">
      <alignment horizontal="center" vertical="center" wrapText="1"/>
    </xf>
    <xf numFmtId="0" fontId="18" fillId="6" borderId="24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0" fontId="6" fillId="2" borderId="38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4" fontId="5" fillId="2" borderId="40" xfId="0" applyNumberFormat="1" applyFont="1" applyFill="1" applyBorder="1" applyAlignment="1" applyProtection="1">
      <alignment horizontal="center" vertical="center" wrapText="1"/>
    </xf>
    <xf numFmtId="4" fontId="5" fillId="2" borderId="53" xfId="0" applyNumberFormat="1" applyFont="1" applyFill="1" applyBorder="1" applyAlignment="1" applyProtection="1">
      <alignment horizontal="center" vertical="center" wrapText="1"/>
    </xf>
    <xf numFmtId="2" fontId="15" fillId="11" borderId="8" xfId="1" applyNumberFormat="1" applyFont="1" applyFill="1" applyBorder="1" applyAlignment="1" applyProtection="1">
      <alignment horizontal="left" vertical="center" wrapText="1"/>
    </xf>
    <xf numFmtId="2" fontId="15" fillId="11" borderId="31" xfId="1" applyNumberFormat="1" applyFont="1" applyFill="1" applyBorder="1" applyAlignment="1" applyProtection="1">
      <alignment horizontal="left" vertical="center" wrapText="1"/>
    </xf>
    <xf numFmtId="2" fontId="13" fillId="3" borderId="52" xfId="0" applyNumberFormat="1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  <color rgb="FFF7E8E1"/>
      <color rgb="FFF9BC73"/>
      <color rgb="FF55CDD3"/>
      <color rgb="FFCFB5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1"/>
  <sheetViews>
    <sheetView tabSelected="1" zoomScale="40" zoomScaleNormal="40" zoomScaleSheetLayoutView="70" workbookViewId="0">
      <selection activeCell="G16" sqref="G16"/>
    </sheetView>
  </sheetViews>
  <sheetFormatPr defaultRowHeight="15.75" x14ac:dyDescent="0.25"/>
  <cols>
    <col min="1" max="1" width="10.85546875" style="4" customWidth="1"/>
    <col min="2" max="2" width="70.140625" style="5" customWidth="1"/>
    <col min="3" max="6" width="24.85546875" style="5" customWidth="1"/>
    <col min="7" max="7" width="28.28515625" style="5" customWidth="1"/>
    <col min="8" max="12" width="23.85546875" style="5" customWidth="1"/>
    <col min="13" max="21" width="26.42578125" style="5" customWidth="1"/>
    <col min="22" max="22" width="26.42578125" style="6" customWidth="1"/>
    <col min="23" max="26" width="26.42578125" style="5" customWidth="1"/>
    <col min="27" max="27" width="26.42578125" style="6" customWidth="1"/>
    <col min="28" max="28" width="26.140625" customWidth="1"/>
    <col min="29" max="29" width="33.140625" customWidth="1"/>
  </cols>
  <sheetData>
    <row r="1" spans="1:29" ht="109.15" customHeight="1" thickBot="1" x14ac:dyDescent="0.3">
      <c r="A1" s="157" t="s">
        <v>33</v>
      </c>
      <c r="B1" s="157"/>
      <c r="C1" s="157"/>
      <c r="D1" s="157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</row>
    <row r="2" spans="1:29" ht="109.15" customHeight="1" thickBot="1" x14ac:dyDescent="0.3">
      <c r="A2" s="157" t="s">
        <v>34</v>
      </c>
      <c r="B2" s="157"/>
      <c r="C2" s="157"/>
      <c r="D2" s="157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</row>
    <row r="3" spans="1:29" ht="56.25" customHeight="1" thickBot="1" x14ac:dyDescent="0.3">
      <c r="A3" s="196" t="s">
        <v>28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75"/>
      <c r="X3" s="75"/>
      <c r="Y3" s="75"/>
      <c r="Z3" s="75"/>
      <c r="AA3" s="75"/>
    </row>
    <row r="4" spans="1:29" ht="50.25" customHeight="1" x14ac:dyDescent="0.25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7"/>
      <c r="M4" s="198" t="s">
        <v>22</v>
      </c>
      <c r="N4" s="199"/>
      <c r="O4" s="199"/>
      <c r="P4" s="199"/>
      <c r="Q4" s="200"/>
      <c r="R4" s="201" t="s">
        <v>30</v>
      </c>
      <c r="S4" s="189"/>
      <c r="T4" s="189"/>
      <c r="U4" s="189"/>
      <c r="V4" s="202"/>
      <c r="W4" s="188" t="s">
        <v>29</v>
      </c>
      <c r="X4" s="189"/>
      <c r="Y4" s="189"/>
      <c r="Z4" s="189"/>
      <c r="AA4" s="190"/>
    </row>
    <row r="5" spans="1:29" ht="51" customHeight="1" x14ac:dyDescent="0.25">
      <c r="A5" s="184" t="s">
        <v>16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5"/>
      <c r="M5" s="191">
        <f>IF((M6+N6+O6+P6+Q6)&lt;15000,(M6+N6+O6+P6+Q6),15000)</f>
        <v>0</v>
      </c>
      <c r="N5" s="192"/>
      <c r="O5" s="192"/>
      <c r="P5" s="192"/>
      <c r="Q5" s="193"/>
      <c r="R5" s="194">
        <f>R6+S6+T6+U6+V6</f>
        <v>0</v>
      </c>
      <c r="S5" s="192"/>
      <c r="T5" s="192"/>
      <c r="U5" s="192"/>
      <c r="V5" s="195"/>
      <c r="W5" s="191">
        <f>W6+X6+Y6+Z6+AA6</f>
        <v>0</v>
      </c>
      <c r="X5" s="192"/>
      <c r="Y5" s="192"/>
      <c r="Z5" s="192"/>
      <c r="AA5" s="193"/>
    </row>
    <row r="6" spans="1:29" ht="60" customHeight="1" x14ac:dyDescent="0.25">
      <c r="A6" s="184" t="s">
        <v>15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5"/>
      <c r="M6" s="26">
        <f>IF(3000&gt;(M7),(M7),3000)</f>
        <v>0</v>
      </c>
      <c r="N6" s="74">
        <f t="shared" ref="N6:V6" si="0">IF(3000&gt;(N7),(N7),3000)</f>
        <v>0</v>
      </c>
      <c r="O6" s="74">
        <f t="shared" si="0"/>
        <v>0</v>
      </c>
      <c r="P6" s="74">
        <f t="shared" si="0"/>
        <v>0</v>
      </c>
      <c r="Q6" s="144">
        <f t="shared" si="0"/>
        <v>0</v>
      </c>
      <c r="R6" s="74">
        <f t="shared" si="0"/>
        <v>0</v>
      </c>
      <c r="S6" s="74">
        <f t="shared" si="0"/>
        <v>0</v>
      </c>
      <c r="T6" s="74">
        <f t="shared" si="0"/>
        <v>0</v>
      </c>
      <c r="U6" s="74">
        <f t="shared" si="0"/>
        <v>0</v>
      </c>
      <c r="V6" s="146">
        <f t="shared" si="0"/>
        <v>0</v>
      </c>
      <c r="W6" s="26">
        <f t="shared" ref="W6" si="1">IF(3000&gt;(W7),(W7),3000)</f>
        <v>0</v>
      </c>
      <c r="X6" s="74">
        <f t="shared" ref="X6" si="2">IF(3000&gt;(X7),(X7),3000)</f>
        <v>0</v>
      </c>
      <c r="Y6" s="74">
        <f t="shared" ref="Y6" si="3">IF(3000&gt;(Y7),(Y7),3000)</f>
        <v>0</v>
      </c>
      <c r="Z6" s="74">
        <f t="shared" ref="Z6" si="4">IF(3000&gt;(Z7),(Z7),3000)</f>
        <v>0</v>
      </c>
      <c r="AA6" s="144">
        <f t="shared" ref="AA6" si="5">IF(3000&gt;(AA7),(AA7),3000)</f>
        <v>0</v>
      </c>
    </row>
    <row r="7" spans="1:29" ht="42.75" customHeight="1" thickBot="1" x14ac:dyDescent="0.3">
      <c r="A7" s="184" t="s">
        <v>27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5"/>
      <c r="M7" s="26">
        <f t="shared" ref="M7:AA7" si="6">M10+M14+M18</f>
        <v>0</v>
      </c>
      <c r="N7" s="26">
        <f t="shared" si="6"/>
        <v>0</v>
      </c>
      <c r="O7" s="26">
        <f t="shared" si="6"/>
        <v>0</v>
      </c>
      <c r="P7" s="26">
        <f t="shared" si="6"/>
        <v>0</v>
      </c>
      <c r="Q7" s="145">
        <f t="shared" si="6"/>
        <v>0</v>
      </c>
      <c r="R7" s="74">
        <f t="shared" si="6"/>
        <v>0</v>
      </c>
      <c r="S7" s="26">
        <f t="shared" si="6"/>
        <v>0</v>
      </c>
      <c r="T7" s="26">
        <f t="shared" si="6"/>
        <v>0</v>
      </c>
      <c r="U7" s="26">
        <f t="shared" si="6"/>
        <v>0</v>
      </c>
      <c r="V7" s="147">
        <f t="shared" si="6"/>
        <v>0</v>
      </c>
      <c r="W7" s="26">
        <f t="shared" si="6"/>
        <v>0</v>
      </c>
      <c r="X7" s="26">
        <f t="shared" si="6"/>
        <v>0</v>
      </c>
      <c r="Y7" s="26">
        <f t="shared" si="6"/>
        <v>0</v>
      </c>
      <c r="Z7" s="26">
        <f t="shared" si="6"/>
        <v>0</v>
      </c>
      <c r="AA7" s="145">
        <f t="shared" si="6"/>
        <v>0</v>
      </c>
    </row>
    <row r="8" spans="1:29" s="9" customFormat="1" ht="60" customHeight="1" x14ac:dyDescent="0.35">
      <c r="A8" s="208" t="s">
        <v>23</v>
      </c>
      <c r="B8" s="209"/>
      <c r="C8" s="206" t="s">
        <v>17</v>
      </c>
      <c r="D8" s="182"/>
      <c r="E8" s="182"/>
      <c r="F8" s="182"/>
      <c r="G8" s="183"/>
      <c r="H8" s="206" t="s">
        <v>21</v>
      </c>
      <c r="I8" s="182"/>
      <c r="J8" s="182"/>
      <c r="K8" s="182"/>
      <c r="L8" s="207"/>
      <c r="M8" s="212" t="s">
        <v>36</v>
      </c>
      <c r="N8" s="212" t="s">
        <v>37</v>
      </c>
      <c r="O8" s="212" t="s">
        <v>38</v>
      </c>
      <c r="P8" s="212" t="s">
        <v>39</v>
      </c>
      <c r="Q8" s="212" t="s">
        <v>40</v>
      </c>
      <c r="R8" s="212" t="s">
        <v>36</v>
      </c>
      <c r="S8" s="212" t="s">
        <v>37</v>
      </c>
      <c r="T8" s="212" t="s">
        <v>38</v>
      </c>
      <c r="U8" s="212" t="s">
        <v>39</v>
      </c>
      <c r="V8" s="212" t="s">
        <v>40</v>
      </c>
      <c r="W8" s="212" t="s">
        <v>36</v>
      </c>
      <c r="X8" s="212" t="s">
        <v>37</v>
      </c>
      <c r="Y8" s="212" t="s">
        <v>38</v>
      </c>
      <c r="Z8" s="212" t="s">
        <v>39</v>
      </c>
      <c r="AA8" s="212" t="s">
        <v>40</v>
      </c>
      <c r="AC8" s="10"/>
    </row>
    <row r="9" spans="1:29" s="9" customFormat="1" ht="69" customHeight="1" thickBot="1" x14ac:dyDescent="0.4">
      <c r="A9" s="210"/>
      <c r="B9" s="211"/>
      <c r="C9" s="39" t="s">
        <v>36</v>
      </c>
      <c r="D9" s="38" t="s">
        <v>37</v>
      </c>
      <c r="E9" s="38" t="s">
        <v>38</v>
      </c>
      <c r="F9" s="38" t="s">
        <v>39</v>
      </c>
      <c r="G9" s="37" t="s">
        <v>40</v>
      </c>
      <c r="H9" s="73" t="s">
        <v>36</v>
      </c>
      <c r="I9" s="72" t="s">
        <v>37</v>
      </c>
      <c r="J9" s="72" t="s">
        <v>38</v>
      </c>
      <c r="K9" s="72" t="s">
        <v>39</v>
      </c>
      <c r="L9" s="71" t="s">
        <v>40</v>
      </c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</row>
    <row r="10" spans="1:29" s="9" customFormat="1" ht="87.75" customHeight="1" thickBot="1" x14ac:dyDescent="0.4">
      <c r="A10" s="76" t="s">
        <v>24</v>
      </c>
      <c r="B10" s="77" t="s">
        <v>18</v>
      </c>
      <c r="C10" s="78">
        <f t="shared" ref="C10:AA10" si="7">SUM(C11:C13)</f>
        <v>0</v>
      </c>
      <c r="D10" s="79">
        <f t="shared" si="7"/>
        <v>0</v>
      </c>
      <c r="E10" s="79">
        <f t="shared" si="7"/>
        <v>0</v>
      </c>
      <c r="F10" s="79">
        <f t="shared" si="7"/>
        <v>0</v>
      </c>
      <c r="G10" s="80">
        <f t="shared" si="7"/>
        <v>0</v>
      </c>
      <c r="H10" s="81">
        <f t="shared" si="7"/>
        <v>0</v>
      </c>
      <c r="I10" s="82">
        <f t="shared" si="7"/>
        <v>0</v>
      </c>
      <c r="J10" s="82">
        <f t="shared" si="7"/>
        <v>0</v>
      </c>
      <c r="K10" s="82">
        <f t="shared" si="7"/>
        <v>0</v>
      </c>
      <c r="L10" s="128">
        <f t="shared" si="7"/>
        <v>0</v>
      </c>
      <c r="M10" s="81">
        <f t="shared" si="7"/>
        <v>0</v>
      </c>
      <c r="N10" s="82">
        <f t="shared" si="7"/>
        <v>0</v>
      </c>
      <c r="O10" s="82">
        <f t="shared" si="7"/>
        <v>0</v>
      </c>
      <c r="P10" s="82">
        <f t="shared" si="7"/>
        <v>0</v>
      </c>
      <c r="Q10" s="83">
        <f t="shared" si="7"/>
        <v>0</v>
      </c>
      <c r="R10" s="136">
        <f t="shared" si="7"/>
        <v>0</v>
      </c>
      <c r="S10" s="84">
        <f t="shared" si="7"/>
        <v>0</v>
      </c>
      <c r="T10" s="84">
        <f t="shared" si="7"/>
        <v>0</v>
      </c>
      <c r="U10" s="84">
        <f t="shared" si="7"/>
        <v>0</v>
      </c>
      <c r="V10" s="148">
        <f t="shared" si="7"/>
        <v>0</v>
      </c>
      <c r="W10" s="81">
        <f t="shared" si="7"/>
        <v>0</v>
      </c>
      <c r="X10" s="82">
        <f t="shared" si="7"/>
        <v>0</v>
      </c>
      <c r="Y10" s="82">
        <f t="shared" si="7"/>
        <v>0</v>
      </c>
      <c r="Z10" s="82">
        <f t="shared" si="7"/>
        <v>0</v>
      </c>
      <c r="AA10" s="83">
        <f t="shared" si="7"/>
        <v>0</v>
      </c>
    </row>
    <row r="11" spans="1:29" s="9" customFormat="1" ht="66.75" customHeight="1" x14ac:dyDescent="0.35">
      <c r="A11" s="11"/>
      <c r="B11" s="40"/>
      <c r="C11" s="45"/>
      <c r="D11" s="12"/>
      <c r="E11" s="12"/>
      <c r="F11" s="12"/>
      <c r="G11" s="46"/>
      <c r="H11" s="13"/>
      <c r="I11" s="14"/>
      <c r="J11" s="14"/>
      <c r="K11" s="14"/>
      <c r="L11" s="129"/>
      <c r="M11" s="103">
        <f>C11*H11</f>
        <v>0</v>
      </c>
      <c r="N11" s="103">
        <f>D11*I11</f>
        <v>0</v>
      </c>
      <c r="O11" s="103">
        <f>E11*J11</f>
        <v>0</v>
      </c>
      <c r="P11" s="103">
        <f>F11*K11</f>
        <v>0</v>
      </c>
      <c r="Q11" s="103">
        <f>G11*L11</f>
        <v>0</v>
      </c>
      <c r="R11" s="137">
        <v>0</v>
      </c>
      <c r="S11" s="96">
        <v>0</v>
      </c>
      <c r="T11" s="96">
        <v>0</v>
      </c>
      <c r="U11" s="96">
        <v>0</v>
      </c>
      <c r="V11" s="149">
        <v>0</v>
      </c>
      <c r="W11" s="110">
        <f>R11+M11</f>
        <v>0</v>
      </c>
      <c r="X11" s="109">
        <f t="shared" ref="X11:AA11" si="8">S11+N11</f>
        <v>0</v>
      </c>
      <c r="Y11" s="109">
        <f t="shared" si="8"/>
        <v>0</v>
      </c>
      <c r="Z11" s="109">
        <f t="shared" si="8"/>
        <v>0</v>
      </c>
      <c r="AA11" s="153">
        <f t="shared" si="8"/>
        <v>0</v>
      </c>
    </row>
    <row r="12" spans="1:29" s="9" customFormat="1" ht="66.75" customHeight="1" x14ac:dyDescent="0.35">
      <c r="A12" s="15"/>
      <c r="B12" s="41"/>
      <c r="C12" s="47"/>
      <c r="D12" s="16"/>
      <c r="E12" s="16"/>
      <c r="F12" s="16"/>
      <c r="G12" s="48"/>
      <c r="H12" s="17"/>
      <c r="I12" s="18"/>
      <c r="J12" s="18"/>
      <c r="K12" s="18"/>
      <c r="L12" s="130"/>
      <c r="M12" s="97">
        <f t="shared" ref="M12:M13" si="9">C12*H12</f>
        <v>0</v>
      </c>
      <c r="N12" s="98">
        <f t="shared" ref="N12:N13" si="10">D12*I12</f>
        <v>0</v>
      </c>
      <c r="O12" s="98">
        <f t="shared" ref="O12:O13" si="11">E12*J12</f>
        <v>0</v>
      </c>
      <c r="P12" s="98">
        <f t="shared" ref="P12:P13" si="12">F12*K12</f>
        <v>0</v>
      </c>
      <c r="Q12" s="99">
        <f t="shared" ref="Q12:Q13" si="13">G12*L12</f>
        <v>0</v>
      </c>
      <c r="R12" s="138">
        <f>M12*1.25</f>
        <v>0</v>
      </c>
      <c r="S12" s="98">
        <v>0</v>
      </c>
      <c r="T12" s="98">
        <v>0</v>
      </c>
      <c r="U12" s="98">
        <v>0</v>
      </c>
      <c r="V12" s="111">
        <v>0</v>
      </c>
      <c r="W12" s="110">
        <f t="shared" ref="W12:W13" si="14">R12+M12</f>
        <v>0</v>
      </c>
      <c r="X12" s="109">
        <f t="shared" ref="X12:X13" si="15">S12+N12</f>
        <v>0</v>
      </c>
      <c r="Y12" s="109">
        <f t="shared" ref="Y12:Y13" si="16">T12+O12</f>
        <v>0</v>
      </c>
      <c r="Z12" s="109">
        <f t="shared" ref="Z12:Z13" si="17">U12+P12</f>
        <v>0</v>
      </c>
      <c r="AA12" s="153">
        <f t="shared" ref="AA12:AA13" si="18">V12+Q12</f>
        <v>0</v>
      </c>
    </row>
    <row r="13" spans="1:29" s="9" customFormat="1" ht="66.75" customHeight="1" thickBot="1" x14ac:dyDescent="0.4">
      <c r="A13" s="20"/>
      <c r="B13" s="42"/>
      <c r="C13" s="49"/>
      <c r="D13" s="21"/>
      <c r="E13" s="21"/>
      <c r="F13" s="21"/>
      <c r="G13" s="50"/>
      <c r="H13" s="22"/>
      <c r="I13" s="23"/>
      <c r="J13" s="23"/>
      <c r="K13" s="23"/>
      <c r="L13" s="131"/>
      <c r="M13" s="106">
        <f t="shared" si="9"/>
        <v>0</v>
      </c>
      <c r="N13" s="107">
        <f t="shared" si="10"/>
        <v>0</v>
      </c>
      <c r="O13" s="107">
        <f t="shared" si="11"/>
        <v>0</v>
      </c>
      <c r="P13" s="107">
        <f t="shared" si="12"/>
        <v>0</v>
      </c>
      <c r="Q13" s="108">
        <f t="shared" si="13"/>
        <v>0</v>
      </c>
      <c r="R13" s="139">
        <v>0</v>
      </c>
      <c r="S13" s="101">
        <v>0</v>
      </c>
      <c r="T13" s="101">
        <v>0</v>
      </c>
      <c r="U13" s="101">
        <v>0</v>
      </c>
      <c r="V13" s="150">
        <v>0</v>
      </c>
      <c r="W13" s="110">
        <f t="shared" si="14"/>
        <v>0</v>
      </c>
      <c r="X13" s="109">
        <f t="shared" si="15"/>
        <v>0</v>
      </c>
      <c r="Y13" s="109">
        <f t="shared" si="16"/>
        <v>0</v>
      </c>
      <c r="Z13" s="109">
        <f t="shared" si="17"/>
        <v>0</v>
      </c>
      <c r="AA13" s="153">
        <f t="shared" si="18"/>
        <v>0</v>
      </c>
    </row>
    <row r="14" spans="1:29" s="9" customFormat="1" ht="82.9" customHeight="1" thickBot="1" x14ac:dyDescent="0.4">
      <c r="A14" s="76" t="s">
        <v>25</v>
      </c>
      <c r="B14" s="77" t="s">
        <v>19</v>
      </c>
      <c r="C14" s="78">
        <f t="shared" ref="C14:AA14" si="19">SUM(C15:C17)</f>
        <v>0</v>
      </c>
      <c r="D14" s="79">
        <f t="shared" si="19"/>
        <v>0</v>
      </c>
      <c r="E14" s="79">
        <f t="shared" si="19"/>
        <v>0</v>
      </c>
      <c r="F14" s="79">
        <f t="shared" si="19"/>
        <v>0</v>
      </c>
      <c r="G14" s="80">
        <f t="shared" si="19"/>
        <v>0</v>
      </c>
      <c r="H14" s="81">
        <f t="shared" si="19"/>
        <v>0</v>
      </c>
      <c r="I14" s="82">
        <f t="shared" si="19"/>
        <v>0</v>
      </c>
      <c r="J14" s="82">
        <f t="shared" si="19"/>
        <v>0</v>
      </c>
      <c r="K14" s="82">
        <f t="shared" si="19"/>
        <v>0</v>
      </c>
      <c r="L14" s="128">
        <f t="shared" si="19"/>
        <v>0</v>
      </c>
      <c r="M14" s="85">
        <f t="shared" si="19"/>
        <v>0</v>
      </c>
      <c r="N14" s="86">
        <f t="shared" si="19"/>
        <v>0</v>
      </c>
      <c r="O14" s="86">
        <f t="shared" si="19"/>
        <v>0</v>
      </c>
      <c r="P14" s="86">
        <f t="shared" si="19"/>
        <v>0</v>
      </c>
      <c r="Q14" s="87">
        <f t="shared" si="19"/>
        <v>0</v>
      </c>
      <c r="R14" s="140">
        <f t="shared" si="19"/>
        <v>0</v>
      </c>
      <c r="S14" s="113">
        <f t="shared" si="19"/>
        <v>0</v>
      </c>
      <c r="T14" s="113">
        <f t="shared" si="19"/>
        <v>0</v>
      </c>
      <c r="U14" s="113">
        <f t="shared" si="19"/>
        <v>0</v>
      </c>
      <c r="V14" s="151">
        <f t="shared" si="19"/>
        <v>0</v>
      </c>
      <c r="W14" s="88">
        <f t="shared" si="19"/>
        <v>0</v>
      </c>
      <c r="X14" s="82">
        <f t="shared" si="19"/>
        <v>0</v>
      </c>
      <c r="Y14" s="82">
        <f t="shared" si="19"/>
        <v>0</v>
      </c>
      <c r="Z14" s="82">
        <f t="shared" si="19"/>
        <v>0</v>
      </c>
      <c r="AA14" s="83">
        <f t="shared" si="19"/>
        <v>0</v>
      </c>
    </row>
    <row r="15" spans="1:29" s="9" customFormat="1" ht="93" customHeight="1" x14ac:dyDescent="0.35">
      <c r="A15" s="11"/>
      <c r="B15" s="40"/>
      <c r="C15" s="45"/>
      <c r="D15" s="12"/>
      <c r="E15" s="12"/>
      <c r="F15" s="12"/>
      <c r="G15" s="46"/>
      <c r="H15" s="13"/>
      <c r="I15" s="14"/>
      <c r="J15" s="14"/>
      <c r="K15" s="14"/>
      <c r="L15" s="129"/>
      <c r="M15" s="103">
        <f>C15*H15</f>
        <v>0</v>
      </c>
      <c r="N15" s="103">
        <f>D15*I15</f>
        <v>0</v>
      </c>
      <c r="O15" s="103">
        <f>E15*J15</f>
        <v>0</v>
      </c>
      <c r="P15" s="103">
        <f>F15*K15</f>
        <v>0</v>
      </c>
      <c r="Q15" s="103">
        <f>G15*L15</f>
        <v>0</v>
      </c>
      <c r="R15" s="137">
        <v>0</v>
      </c>
      <c r="S15" s="96">
        <v>0</v>
      </c>
      <c r="T15" s="96">
        <v>0</v>
      </c>
      <c r="U15" s="96">
        <v>0</v>
      </c>
      <c r="V15" s="149">
        <v>0</v>
      </c>
      <c r="W15" s="110">
        <f>R15+M15</f>
        <v>0</v>
      </c>
      <c r="X15" s="109">
        <f t="shared" ref="X15:X17" si="20">S15+N15</f>
        <v>0</v>
      </c>
      <c r="Y15" s="109">
        <f t="shared" ref="Y15:Y17" si="21">T15+O15</f>
        <v>0</v>
      </c>
      <c r="Z15" s="109">
        <f t="shared" ref="Z15:Z17" si="22">U15+P15</f>
        <v>0</v>
      </c>
      <c r="AA15" s="153">
        <f t="shared" ref="AA15:AA17" si="23">V15+Q15</f>
        <v>0</v>
      </c>
    </row>
    <row r="16" spans="1:29" s="9" customFormat="1" ht="93" customHeight="1" x14ac:dyDescent="0.35">
      <c r="A16" s="15"/>
      <c r="B16" s="41"/>
      <c r="C16" s="47"/>
      <c r="D16" s="16"/>
      <c r="E16" s="16"/>
      <c r="F16" s="16"/>
      <c r="G16" s="48"/>
      <c r="H16" s="17"/>
      <c r="I16" s="18"/>
      <c r="J16" s="18"/>
      <c r="K16" s="18"/>
      <c r="L16" s="132"/>
      <c r="M16" s="97">
        <f t="shared" ref="M16:Q17" si="24">C16*H16</f>
        <v>0</v>
      </c>
      <c r="N16" s="98">
        <f t="shared" ref="N16:Q16" si="25">D16*I16</f>
        <v>0</v>
      </c>
      <c r="O16" s="98">
        <f t="shared" si="25"/>
        <v>0</v>
      </c>
      <c r="P16" s="98">
        <f t="shared" si="25"/>
        <v>0</v>
      </c>
      <c r="Q16" s="99">
        <f t="shared" si="25"/>
        <v>0</v>
      </c>
      <c r="R16" s="138">
        <v>0</v>
      </c>
      <c r="S16" s="98">
        <v>0</v>
      </c>
      <c r="T16" s="98">
        <v>0</v>
      </c>
      <c r="U16" s="98">
        <v>0</v>
      </c>
      <c r="V16" s="111">
        <v>0</v>
      </c>
      <c r="W16" s="110">
        <f t="shared" ref="W16:W17" si="26">R16+M16</f>
        <v>0</v>
      </c>
      <c r="X16" s="109">
        <f t="shared" si="20"/>
        <v>0</v>
      </c>
      <c r="Y16" s="109">
        <f t="shared" si="21"/>
        <v>0</v>
      </c>
      <c r="Z16" s="109">
        <f t="shared" si="22"/>
        <v>0</v>
      </c>
      <c r="AA16" s="153">
        <f t="shared" si="23"/>
        <v>0</v>
      </c>
    </row>
    <row r="17" spans="1:28" s="9" customFormat="1" ht="93" customHeight="1" thickBot="1" x14ac:dyDescent="0.4">
      <c r="A17" s="20"/>
      <c r="B17" s="42"/>
      <c r="C17" s="51"/>
      <c r="D17" s="52"/>
      <c r="E17" s="52"/>
      <c r="F17" s="52"/>
      <c r="G17" s="53"/>
      <c r="H17" s="43"/>
      <c r="I17" s="44"/>
      <c r="J17" s="44"/>
      <c r="K17" s="44"/>
      <c r="L17" s="133"/>
      <c r="M17" s="106">
        <f t="shared" si="24"/>
        <v>0</v>
      </c>
      <c r="N17" s="107">
        <f t="shared" si="24"/>
        <v>0</v>
      </c>
      <c r="O17" s="107">
        <f t="shared" si="24"/>
        <v>0</v>
      </c>
      <c r="P17" s="107">
        <f t="shared" si="24"/>
        <v>0</v>
      </c>
      <c r="Q17" s="108">
        <f t="shared" si="24"/>
        <v>0</v>
      </c>
      <c r="R17" s="139">
        <v>0</v>
      </c>
      <c r="S17" s="101">
        <v>0</v>
      </c>
      <c r="T17" s="101">
        <v>0</v>
      </c>
      <c r="U17" s="101">
        <v>0</v>
      </c>
      <c r="V17" s="150">
        <v>0</v>
      </c>
      <c r="W17" s="110">
        <f t="shared" si="26"/>
        <v>0</v>
      </c>
      <c r="X17" s="109">
        <f t="shared" si="20"/>
        <v>0</v>
      </c>
      <c r="Y17" s="109">
        <f t="shared" si="21"/>
        <v>0</v>
      </c>
      <c r="Z17" s="109">
        <f t="shared" si="22"/>
        <v>0</v>
      </c>
      <c r="AA17" s="153">
        <f t="shared" si="23"/>
        <v>0</v>
      </c>
    </row>
    <row r="18" spans="1:28" s="9" customFormat="1" ht="63.75" customHeight="1" thickBot="1" x14ac:dyDescent="0.4">
      <c r="A18" s="89" t="s">
        <v>26</v>
      </c>
      <c r="B18" s="203" t="s">
        <v>20</v>
      </c>
      <c r="C18" s="203"/>
      <c r="D18" s="203"/>
      <c r="E18" s="203"/>
      <c r="F18" s="203"/>
      <c r="G18" s="203"/>
      <c r="H18" s="203"/>
      <c r="I18" s="203"/>
      <c r="J18" s="203"/>
      <c r="K18" s="203"/>
      <c r="L18" s="204"/>
      <c r="M18" s="90">
        <f>SUM(M19:M21)</f>
        <v>0</v>
      </c>
      <c r="N18" s="91">
        <f t="shared" ref="N18:Q18" si="27">SUM(N19:N21)</f>
        <v>0</v>
      </c>
      <c r="O18" s="91">
        <f t="shared" si="27"/>
        <v>0</v>
      </c>
      <c r="P18" s="91">
        <f t="shared" si="27"/>
        <v>0</v>
      </c>
      <c r="Q18" s="92">
        <f t="shared" si="27"/>
        <v>0</v>
      </c>
      <c r="R18" s="141">
        <f>SUM(R19:R21)</f>
        <v>0</v>
      </c>
      <c r="S18" s="114">
        <f t="shared" ref="S18:V18" si="28">SUM(S19:S21)</f>
        <v>0</v>
      </c>
      <c r="T18" s="114">
        <f t="shared" si="28"/>
        <v>0</v>
      </c>
      <c r="U18" s="114">
        <f t="shared" si="28"/>
        <v>0</v>
      </c>
      <c r="V18" s="152">
        <f t="shared" si="28"/>
        <v>0</v>
      </c>
      <c r="W18" s="93">
        <f>SUM(W19:W21)</f>
        <v>0</v>
      </c>
      <c r="X18" s="94">
        <f t="shared" ref="X18:AA18" si="29">SUM(X19:X21)</f>
        <v>0</v>
      </c>
      <c r="Y18" s="94">
        <f t="shared" si="29"/>
        <v>0</v>
      </c>
      <c r="Z18" s="94">
        <f t="shared" si="29"/>
        <v>0</v>
      </c>
      <c r="AA18" s="95">
        <f t="shared" si="29"/>
        <v>0</v>
      </c>
    </row>
    <row r="19" spans="1:28" s="9" customFormat="1" ht="69" customHeight="1" x14ac:dyDescent="0.35">
      <c r="A19" s="11"/>
      <c r="B19" s="40"/>
      <c r="C19" s="56"/>
      <c r="D19" s="57"/>
      <c r="E19" s="57"/>
      <c r="F19" s="57"/>
      <c r="G19" s="58"/>
      <c r="H19" s="54"/>
      <c r="I19" s="55"/>
      <c r="J19" s="55"/>
      <c r="K19" s="55"/>
      <c r="L19" s="134"/>
      <c r="M19" s="97">
        <f>C19*H19</f>
        <v>0</v>
      </c>
      <c r="N19" s="98">
        <f>D19*I19</f>
        <v>0</v>
      </c>
      <c r="O19" s="98">
        <f>E19*J19</f>
        <v>0</v>
      </c>
      <c r="P19" s="98">
        <f>F19*K19</f>
        <v>0</v>
      </c>
      <c r="Q19" s="99">
        <f>G19*L19</f>
        <v>0</v>
      </c>
      <c r="R19" s="142">
        <v>0</v>
      </c>
      <c r="S19" s="18">
        <v>0</v>
      </c>
      <c r="T19" s="98">
        <v>0</v>
      </c>
      <c r="U19" s="98">
        <v>0</v>
      </c>
      <c r="V19" s="111">
        <v>0</v>
      </c>
      <c r="W19" s="110">
        <f>R19+M19</f>
        <v>0</v>
      </c>
      <c r="X19" s="109">
        <f t="shared" ref="X19:X21" si="30">S19+N19</f>
        <v>0</v>
      </c>
      <c r="Y19" s="109">
        <f t="shared" ref="Y19:Y21" si="31">T19+O19</f>
        <v>0</v>
      </c>
      <c r="Z19" s="109">
        <f t="shared" ref="Z19:Z21" si="32">U19+P19</f>
        <v>0</v>
      </c>
      <c r="AA19" s="153">
        <f t="shared" ref="AA19:AA21" si="33">V19+Q19</f>
        <v>0</v>
      </c>
    </row>
    <row r="20" spans="1:28" s="9" customFormat="1" ht="69" customHeight="1" x14ac:dyDescent="0.35">
      <c r="A20" s="15"/>
      <c r="B20" s="41"/>
      <c r="C20" s="47"/>
      <c r="D20" s="16"/>
      <c r="E20" s="16"/>
      <c r="F20" s="16"/>
      <c r="G20" s="48"/>
      <c r="H20" s="17"/>
      <c r="I20" s="18"/>
      <c r="J20" s="18"/>
      <c r="K20" s="18"/>
      <c r="L20" s="132"/>
      <c r="M20" s="97">
        <f t="shared" ref="M20:M21" si="34">C20*H20</f>
        <v>0</v>
      </c>
      <c r="N20" s="98">
        <f t="shared" ref="N20:N21" si="35">D20*I20</f>
        <v>0</v>
      </c>
      <c r="O20" s="98">
        <f t="shared" ref="O20:O21" si="36">E20*J20</f>
        <v>0</v>
      </c>
      <c r="P20" s="98">
        <f t="shared" ref="P20:P21" si="37">F20*K20</f>
        <v>0</v>
      </c>
      <c r="Q20" s="99">
        <f t="shared" ref="Q20:Q21" si="38">G20*L20</f>
        <v>0</v>
      </c>
      <c r="R20" s="142">
        <v>0</v>
      </c>
      <c r="S20" s="18">
        <v>0</v>
      </c>
      <c r="T20" s="98">
        <v>0</v>
      </c>
      <c r="U20" s="98">
        <v>0</v>
      </c>
      <c r="V20" s="111">
        <v>0</v>
      </c>
      <c r="W20" s="110">
        <f t="shared" ref="W20:W21" si="39">R20+M20</f>
        <v>0</v>
      </c>
      <c r="X20" s="109">
        <f t="shared" si="30"/>
        <v>0</v>
      </c>
      <c r="Y20" s="109">
        <f t="shared" si="31"/>
        <v>0</v>
      </c>
      <c r="Z20" s="109">
        <f t="shared" si="32"/>
        <v>0</v>
      </c>
      <c r="AA20" s="153">
        <f t="shared" si="33"/>
        <v>0</v>
      </c>
    </row>
    <row r="21" spans="1:28" s="9" customFormat="1" ht="69" customHeight="1" thickBot="1" x14ac:dyDescent="0.4">
      <c r="A21" s="20"/>
      <c r="B21" s="42"/>
      <c r="C21" s="49"/>
      <c r="D21" s="21"/>
      <c r="E21" s="21"/>
      <c r="F21" s="21"/>
      <c r="G21" s="50"/>
      <c r="H21" s="22"/>
      <c r="I21" s="23"/>
      <c r="J21" s="23"/>
      <c r="K21" s="23"/>
      <c r="L21" s="135"/>
      <c r="M21" s="100">
        <f t="shared" si="34"/>
        <v>0</v>
      </c>
      <c r="N21" s="101">
        <f t="shared" si="35"/>
        <v>0</v>
      </c>
      <c r="O21" s="101">
        <f t="shared" si="36"/>
        <v>0</v>
      </c>
      <c r="P21" s="101">
        <f t="shared" si="37"/>
        <v>0</v>
      </c>
      <c r="Q21" s="102">
        <f t="shared" si="38"/>
        <v>0</v>
      </c>
      <c r="R21" s="143">
        <v>0</v>
      </c>
      <c r="S21" s="23">
        <v>0</v>
      </c>
      <c r="T21" s="107">
        <v>0</v>
      </c>
      <c r="U21" s="107">
        <v>0</v>
      </c>
      <c r="V21" s="112">
        <v>0</v>
      </c>
      <c r="W21" s="154">
        <f t="shared" si="39"/>
        <v>0</v>
      </c>
      <c r="X21" s="155">
        <f t="shared" si="30"/>
        <v>0</v>
      </c>
      <c r="Y21" s="155">
        <f t="shared" si="31"/>
        <v>0</v>
      </c>
      <c r="Z21" s="155">
        <f t="shared" si="32"/>
        <v>0</v>
      </c>
      <c r="AA21" s="156">
        <f t="shared" si="33"/>
        <v>0</v>
      </c>
    </row>
    <row r="22" spans="1:28" s="9" customFormat="1" ht="46.5" customHeight="1" thickBot="1" x14ac:dyDescent="0.4">
      <c r="A22" s="167" t="s">
        <v>31</v>
      </c>
      <c r="B22" s="164" t="s">
        <v>0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6"/>
      <c r="M22" s="205">
        <f>M24+N24+O24+P24+Q24</f>
        <v>0</v>
      </c>
      <c r="N22" s="180"/>
      <c r="O22" s="180"/>
      <c r="P22" s="180"/>
      <c r="Q22" s="181"/>
      <c r="R22" s="179">
        <f>R24+S24+T24+U24+V24</f>
        <v>0</v>
      </c>
      <c r="S22" s="180"/>
      <c r="T22" s="180"/>
      <c r="U22" s="180"/>
      <c r="V22" s="181"/>
      <c r="W22" s="179">
        <f>W24+X24+Y24+Z24+AA24</f>
        <v>0</v>
      </c>
      <c r="X22" s="180"/>
      <c r="Y22" s="180"/>
      <c r="Z22" s="180"/>
      <c r="AA22" s="181"/>
    </row>
    <row r="23" spans="1:28" s="9" customFormat="1" ht="58.5" customHeight="1" thickBot="1" x14ac:dyDescent="0.4">
      <c r="A23" s="168"/>
      <c r="B23" s="162" t="s">
        <v>1</v>
      </c>
      <c r="C23" s="73" t="s">
        <v>36</v>
      </c>
      <c r="D23" s="72" t="s">
        <v>37</v>
      </c>
      <c r="E23" s="72" t="s">
        <v>38</v>
      </c>
      <c r="F23" s="72" t="s">
        <v>39</v>
      </c>
      <c r="G23" s="71" t="s">
        <v>40</v>
      </c>
      <c r="H23" s="73" t="s">
        <v>36</v>
      </c>
      <c r="I23" s="72" t="s">
        <v>37</v>
      </c>
      <c r="J23" s="72" t="s">
        <v>38</v>
      </c>
      <c r="K23" s="72" t="s">
        <v>39</v>
      </c>
      <c r="L23" s="71" t="s">
        <v>40</v>
      </c>
      <c r="M23" s="73" t="s">
        <v>36</v>
      </c>
      <c r="N23" s="72" t="s">
        <v>37</v>
      </c>
      <c r="O23" s="72" t="s">
        <v>38</v>
      </c>
      <c r="P23" s="72" t="s">
        <v>39</v>
      </c>
      <c r="Q23" s="71" t="s">
        <v>40</v>
      </c>
      <c r="R23" s="73" t="s">
        <v>36</v>
      </c>
      <c r="S23" s="72" t="s">
        <v>37</v>
      </c>
      <c r="T23" s="72" t="s">
        <v>38</v>
      </c>
      <c r="U23" s="72" t="s">
        <v>39</v>
      </c>
      <c r="V23" s="71" t="s">
        <v>40</v>
      </c>
      <c r="W23" s="73" t="s">
        <v>36</v>
      </c>
      <c r="X23" s="72" t="s">
        <v>37</v>
      </c>
      <c r="Y23" s="72" t="s">
        <v>38</v>
      </c>
      <c r="Z23" s="72" t="s">
        <v>39</v>
      </c>
      <c r="AA23" s="71" t="s">
        <v>40</v>
      </c>
    </row>
    <row r="24" spans="1:28" s="9" customFormat="1" ht="44.25" customHeight="1" thickBot="1" x14ac:dyDescent="0.4">
      <c r="A24" s="169"/>
      <c r="B24" s="163"/>
      <c r="C24" s="122">
        <f>SUM(C25:C28)</f>
        <v>0</v>
      </c>
      <c r="D24" s="123">
        <f t="shared" ref="D24:V24" si="40">SUM(D25:D28)</f>
        <v>0</v>
      </c>
      <c r="E24" s="123">
        <f t="shared" si="40"/>
        <v>0</v>
      </c>
      <c r="F24" s="123">
        <f t="shared" si="40"/>
        <v>0</v>
      </c>
      <c r="G24" s="123">
        <f t="shared" si="40"/>
        <v>0</v>
      </c>
      <c r="H24" s="124">
        <f t="shared" si="40"/>
        <v>0</v>
      </c>
      <c r="I24" s="124">
        <f t="shared" si="40"/>
        <v>0</v>
      </c>
      <c r="J24" s="124">
        <f t="shared" si="40"/>
        <v>0</v>
      </c>
      <c r="K24" s="124">
        <f t="shared" si="40"/>
        <v>0</v>
      </c>
      <c r="L24" s="124">
        <f t="shared" si="40"/>
        <v>0</v>
      </c>
      <c r="M24" s="125">
        <f>SUM(M25:M28)</f>
        <v>0</v>
      </c>
      <c r="N24" s="124">
        <f t="shared" si="40"/>
        <v>0</v>
      </c>
      <c r="O24" s="124">
        <f t="shared" si="40"/>
        <v>0</v>
      </c>
      <c r="P24" s="124">
        <f t="shared" si="40"/>
        <v>0</v>
      </c>
      <c r="Q24" s="126">
        <f t="shared" si="40"/>
        <v>0</v>
      </c>
      <c r="R24" s="127">
        <f t="shared" si="40"/>
        <v>0</v>
      </c>
      <c r="S24" s="124">
        <f t="shared" si="40"/>
        <v>0</v>
      </c>
      <c r="T24" s="124">
        <f t="shared" si="40"/>
        <v>0</v>
      </c>
      <c r="U24" s="124">
        <f t="shared" si="40"/>
        <v>0</v>
      </c>
      <c r="V24" s="126">
        <f t="shared" si="40"/>
        <v>0</v>
      </c>
      <c r="W24" s="127">
        <f t="shared" ref="W24:AA24" si="41">SUM(W25:W28)</f>
        <v>0</v>
      </c>
      <c r="X24" s="124">
        <f t="shared" si="41"/>
        <v>0</v>
      </c>
      <c r="Y24" s="124">
        <f t="shared" si="41"/>
        <v>0</v>
      </c>
      <c r="Z24" s="124">
        <f t="shared" si="41"/>
        <v>0</v>
      </c>
      <c r="AA24" s="126">
        <f t="shared" si="41"/>
        <v>0</v>
      </c>
    </row>
    <row r="25" spans="1:28" s="9" customFormat="1" ht="48.75" customHeight="1" x14ac:dyDescent="0.35">
      <c r="A25" s="70"/>
      <c r="B25" s="61"/>
      <c r="C25" s="116"/>
      <c r="D25" s="117"/>
      <c r="E25" s="117"/>
      <c r="F25" s="117"/>
      <c r="G25" s="118"/>
      <c r="H25" s="119"/>
      <c r="I25" s="120"/>
      <c r="J25" s="120"/>
      <c r="K25" s="120"/>
      <c r="L25" s="121"/>
      <c r="M25" s="103">
        <f t="shared" ref="M25:Q28" si="42">C25*H25</f>
        <v>0</v>
      </c>
      <c r="N25" s="104">
        <f>D25*I25</f>
        <v>0</v>
      </c>
      <c r="O25" s="104">
        <f>E25*J25</f>
        <v>0</v>
      </c>
      <c r="P25" s="104">
        <f t="shared" si="42"/>
        <v>0</v>
      </c>
      <c r="Q25" s="105">
        <f t="shared" si="42"/>
        <v>0</v>
      </c>
      <c r="R25" s="103">
        <v>0</v>
      </c>
      <c r="S25" s="104">
        <v>0</v>
      </c>
      <c r="T25" s="104">
        <v>0</v>
      </c>
      <c r="U25" s="104">
        <v>0</v>
      </c>
      <c r="V25" s="105">
        <v>0</v>
      </c>
      <c r="W25" s="115">
        <f>R25+M25</f>
        <v>0</v>
      </c>
      <c r="X25" s="115">
        <f t="shared" ref="X25:X28" si="43">S25+N25</f>
        <v>0</v>
      </c>
      <c r="Y25" s="115">
        <f t="shared" ref="Y25:Y28" si="44">T25+O25</f>
        <v>0</v>
      </c>
      <c r="Z25" s="115">
        <f t="shared" ref="Z25:Z28" si="45">U25+P25</f>
        <v>0</v>
      </c>
      <c r="AA25" s="115">
        <f t="shared" ref="AA25:AA28" si="46">V25+Q25</f>
        <v>0</v>
      </c>
    </row>
    <row r="26" spans="1:28" s="9" customFormat="1" ht="48.75" customHeight="1" x14ac:dyDescent="0.35">
      <c r="A26" s="30"/>
      <c r="B26" s="59"/>
      <c r="C26" s="62"/>
      <c r="D26" s="25"/>
      <c r="E26" s="25"/>
      <c r="F26" s="25"/>
      <c r="G26" s="63"/>
      <c r="H26" s="67"/>
      <c r="I26" s="29"/>
      <c r="J26" s="29"/>
      <c r="K26" s="29"/>
      <c r="L26" s="19"/>
      <c r="M26" s="97">
        <f t="shared" si="42"/>
        <v>0</v>
      </c>
      <c r="N26" s="98">
        <f t="shared" si="42"/>
        <v>0</v>
      </c>
      <c r="O26" s="98">
        <f t="shared" si="42"/>
        <v>0</v>
      </c>
      <c r="P26" s="98">
        <f t="shared" si="42"/>
        <v>0</v>
      </c>
      <c r="Q26" s="99">
        <f t="shared" si="42"/>
        <v>0</v>
      </c>
      <c r="R26" s="97">
        <v>0</v>
      </c>
      <c r="S26" s="98">
        <v>0</v>
      </c>
      <c r="T26" s="98">
        <v>0</v>
      </c>
      <c r="U26" s="98">
        <v>0</v>
      </c>
      <c r="V26" s="99">
        <v>0</v>
      </c>
      <c r="W26" s="115">
        <f t="shared" ref="W26:W28" si="47">R26+M26</f>
        <v>0</v>
      </c>
      <c r="X26" s="115">
        <f t="shared" si="43"/>
        <v>0</v>
      </c>
      <c r="Y26" s="115">
        <f t="shared" si="44"/>
        <v>0</v>
      </c>
      <c r="Z26" s="115">
        <f t="shared" si="45"/>
        <v>0</v>
      </c>
      <c r="AA26" s="115">
        <f t="shared" si="46"/>
        <v>0</v>
      </c>
    </row>
    <row r="27" spans="1:28" s="9" customFormat="1" ht="48.75" customHeight="1" x14ac:dyDescent="0.35">
      <c r="A27" s="30"/>
      <c r="B27" s="59"/>
      <c r="C27" s="62"/>
      <c r="D27" s="25"/>
      <c r="E27" s="25"/>
      <c r="F27" s="25"/>
      <c r="G27" s="63"/>
      <c r="H27" s="67"/>
      <c r="I27" s="29"/>
      <c r="J27" s="29"/>
      <c r="K27" s="29"/>
      <c r="L27" s="19"/>
      <c r="M27" s="97">
        <f t="shared" si="42"/>
        <v>0</v>
      </c>
      <c r="N27" s="98">
        <f t="shared" si="42"/>
        <v>0</v>
      </c>
      <c r="O27" s="98">
        <f t="shared" si="42"/>
        <v>0</v>
      </c>
      <c r="P27" s="98">
        <f t="shared" si="42"/>
        <v>0</v>
      </c>
      <c r="Q27" s="99">
        <f t="shared" si="42"/>
        <v>0</v>
      </c>
      <c r="R27" s="97">
        <v>0</v>
      </c>
      <c r="S27" s="98">
        <v>0</v>
      </c>
      <c r="T27" s="98">
        <v>0</v>
      </c>
      <c r="U27" s="98">
        <v>0</v>
      </c>
      <c r="V27" s="99">
        <v>0</v>
      </c>
      <c r="W27" s="115">
        <f t="shared" si="47"/>
        <v>0</v>
      </c>
      <c r="X27" s="115">
        <f t="shared" si="43"/>
        <v>0</v>
      </c>
      <c r="Y27" s="115">
        <f t="shared" si="44"/>
        <v>0</v>
      </c>
      <c r="Z27" s="115">
        <f t="shared" si="45"/>
        <v>0</v>
      </c>
      <c r="AA27" s="115">
        <f t="shared" si="46"/>
        <v>0</v>
      </c>
    </row>
    <row r="28" spans="1:28" s="9" customFormat="1" ht="48.75" customHeight="1" thickBot="1" x14ac:dyDescent="0.4">
      <c r="A28" s="31"/>
      <c r="B28" s="60"/>
      <c r="C28" s="64"/>
      <c r="D28" s="65"/>
      <c r="E28" s="65"/>
      <c r="F28" s="65"/>
      <c r="G28" s="66"/>
      <c r="H28" s="68"/>
      <c r="I28" s="69"/>
      <c r="J28" s="69"/>
      <c r="K28" s="69"/>
      <c r="L28" s="24"/>
      <c r="M28" s="106">
        <f t="shared" si="42"/>
        <v>0</v>
      </c>
      <c r="N28" s="107">
        <f t="shared" si="42"/>
        <v>0</v>
      </c>
      <c r="O28" s="107">
        <f t="shared" si="42"/>
        <v>0</v>
      </c>
      <c r="P28" s="107">
        <f t="shared" si="42"/>
        <v>0</v>
      </c>
      <c r="Q28" s="108">
        <f t="shared" si="42"/>
        <v>0</v>
      </c>
      <c r="R28" s="106">
        <v>0</v>
      </c>
      <c r="S28" s="107">
        <v>0</v>
      </c>
      <c r="T28" s="107">
        <v>0</v>
      </c>
      <c r="U28" s="107">
        <v>0</v>
      </c>
      <c r="V28" s="108">
        <v>0</v>
      </c>
      <c r="W28" s="115">
        <f t="shared" si="47"/>
        <v>0</v>
      </c>
      <c r="X28" s="115">
        <f t="shared" si="43"/>
        <v>0</v>
      </c>
      <c r="Y28" s="115">
        <f t="shared" si="44"/>
        <v>0</v>
      </c>
      <c r="Z28" s="115">
        <f t="shared" si="45"/>
        <v>0</v>
      </c>
      <c r="AA28" s="115">
        <f t="shared" si="46"/>
        <v>0</v>
      </c>
    </row>
    <row r="29" spans="1:28" s="9" customFormat="1" ht="21" x14ac:dyDescent="0.35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6"/>
      <c r="W29" s="35"/>
      <c r="X29" s="35"/>
      <c r="Y29" s="35"/>
      <c r="Z29" s="35"/>
      <c r="AA29" s="36"/>
      <c r="AB29" s="32"/>
    </row>
    <row r="30" spans="1:28" s="9" customFormat="1" ht="94.9" customHeight="1" x14ac:dyDescent="0.35">
      <c r="A30" s="27" t="s">
        <v>2</v>
      </c>
      <c r="B30" s="170" t="s">
        <v>3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2"/>
      <c r="X30" s="173">
        <f>W5</f>
        <v>0</v>
      </c>
      <c r="Y30" s="174"/>
      <c r="Z30" s="174"/>
      <c r="AA30" s="175"/>
    </row>
    <row r="31" spans="1:28" s="9" customFormat="1" ht="94.9" customHeight="1" x14ac:dyDescent="0.35">
      <c r="A31" s="27" t="s">
        <v>4</v>
      </c>
      <c r="B31" s="170" t="s">
        <v>41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2"/>
      <c r="X31" s="176">
        <v>0</v>
      </c>
      <c r="Y31" s="177"/>
      <c r="Z31" s="177"/>
      <c r="AA31" s="178"/>
    </row>
    <row r="32" spans="1:28" s="9" customFormat="1" ht="94.9" customHeight="1" x14ac:dyDescent="0.35">
      <c r="A32" s="28" t="s">
        <v>5</v>
      </c>
      <c r="B32" s="170" t="s">
        <v>12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2"/>
      <c r="X32" s="159">
        <f>X30-X31</f>
        <v>0</v>
      </c>
      <c r="Y32" s="160"/>
      <c r="Z32" s="160"/>
      <c r="AA32" s="161"/>
    </row>
    <row r="33" spans="1:27" s="9" customFormat="1" ht="94.9" customHeight="1" x14ac:dyDescent="0.35">
      <c r="A33" s="27" t="s">
        <v>6</v>
      </c>
      <c r="B33" s="170" t="s">
        <v>13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2"/>
      <c r="X33" s="159">
        <f>X32</f>
        <v>0</v>
      </c>
      <c r="Y33" s="160"/>
      <c r="Z33" s="160"/>
      <c r="AA33" s="161"/>
    </row>
    <row r="34" spans="1:27" s="9" customFormat="1" ht="94.9" customHeight="1" x14ac:dyDescent="0.35">
      <c r="A34" s="27" t="s">
        <v>7</v>
      </c>
      <c r="B34" s="170" t="s">
        <v>35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2"/>
      <c r="X34" s="159">
        <f>X33-X35</f>
        <v>0</v>
      </c>
      <c r="Y34" s="160"/>
      <c r="Z34" s="160"/>
      <c r="AA34" s="161"/>
    </row>
    <row r="35" spans="1:27" s="9" customFormat="1" ht="94.9" customHeight="1" x14ac:dyDescent="0.35">
      <c r="A35" s="27" t="s">
        <v>8</v>
      </c>
      <c r="B35" s="170" t="s">
        <v>32</v>
      </c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2"/>
      <c r="X35" s="159">
        <f>ROUND(X32*0.2,2)</f>
        <v>0</v>
      </c>
      <c r="Y35" s="160"/>
      <c r="Z35" s="160"/>
      <c r="AA35" s="161"/>
    </row>
    <row r="36" spans="1:27" s="9" customFormat="1" ht="94.9" customHeight="1" x14ac:dyDescent="0.35">
      <c r="A36" s="27" t="s">
        <v>9</v>
      </c>
      <c r="B36" s="170" t="s">
        <v>10</v>
      </c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2"/>
      <c r="X36" s="159">
        <f>W22</f>
        <v>0</v>
      </c>
      <c r="Y36" s="160"/>
      <c r="Z36" s="160"/>
      <c r="AA36" s="161"/>
    </row>
    <row r="37" spans="1:27" s="9" customFormat="1" ht="94.9" customHeight="1" x14ac:dyDescent="0.35">
      <c r="A37" s="27" t="s">
        <v>11</v>
      </c>
      <c r="B37" s="170" t="s">
        <v>14</v>
      </c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2"/>
      <c r="X37" s="159">
        <f>X36+X30</f>
        <v>0</v>
      </c>
      <c r="Y37" s="160"/>
      <c r="Z37" s="160"/>
      <c r="AA37" s="161"/>
    </row>
    <row r="38" spans="1:27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8"/>
      <c r="T38" s="8"/>
      <c r="U38" s="8"/>
      <c r="V38" s="3"/>
      <c r="W38" s="2"/>
      <c r="X38" s="8"/>
      <c r="Y38" s="8"/>
      <c r="Z38" s="8"/>
      <c r="AA38" s="3"/>
    </row>
    <row r="39" spans="1:27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3"/>
      <c r="W39" s="2"/>
      <c r="X39" s="2"/>
      <c r="Y39" s="2"/>
      <c r="Z39" s="2"/>
      <c r="AA39" s="3"/>
    </row>
    <row r="40" spans="1:27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3"/>
      <c r="W40" s="2"/>
      <c r="X40" s="2"/>
      <c r="Y40" s="2"/>
      <c r="Z40" s="2"/>
      <c r="AA40" s="3"/>
    </row>
    <row r="41" spans="1:27" x14ac:dyDescent="0.25">
      <c r="A41" s="1"/>
      <c r="B41" s="2"/>
      <c r="C41" s="2"/>
      <c r="D41" s="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3"/>
      <c r="W41" s="2"/>
      <c r="X41" s="2"/>
      <c r="Y41" s="2"/>
      <c r="Z41" s="2"/>
      <c r="AA41" s="3"/>
    </row>
  </sheetData>
  <mergeCells count="56">
    <mergeCell ref="B18:L18"/>
    <mergeCell ref="M22:Q22"/>
    <mergeCell ref="R22:V22"/>
    <mergeCell ref="C8:G8"/>
    <mergeCell ref="H8:L8"/>
    <mergeCell ref="A8:B9"/>
    <mergeCell ref="V8:V9"/>
    <mergeCell ref="U8:U9"/>
    <mergeCell ref="T8:T9"/>
    <mergeCell ref="S8:S9"/>
    <mergeCell ref="R8:R9"/>
    <mergeCell ref="A3:V3"/>
    <mergeCell ref="M4:Q4"/>
    <mergeCell ref="R4:V4"/>
    <mergeCell ref="M8:M9"/>
    <mergeCell ref="N8:N9"/>
    <mergeCell ref="O8:O9"/>
    <mergeCell ref="P8:P9"/>
    <mergeCell ref="Q8:Q9"/>
    <mergeCell ref="A7:L7"/>
    <mergeCell ref="A6:L6"/>
    <mergeCell ref="A5:L5"/>
    <mergeCell ref="A4:L4"/>
    <mergeCell ref="W4:AA4"/>
    <mergeCell ref="W5:AA5"/>
    <mergeCell ref="M5:Q5"/>
    <mergeCell ref="R5:V5"/>
    <mergeCell ref="W22:AA22"/>
    <mergeCell ref="W8:W9"/>
    <mergeCell ref="X8:X9"/>
    <mergeCell ref="Y8:Y9"/>
    <mergeCell ref="Z8:Z9"/>
    <mergeCell ref="AA8:AA9"/>
    <mergeCell ref="X30:AA30"/>
    <mergeCell ref="X31:AA31"/>
    <mergeCell ref="X34:AA34"/>
    <mergeCell ref="X35:AA35"/>
    <mergeCell ref="X36:AA36"/>
    <mergeCell ref="X32:AA32"/>
    <mergeCell ref="X33:AA33"/>
    <mergeCell ref="A1:D1"/>
    <mergeCell ref="A2:D2"/>
    <mergeCell ref="E1:AA1"/>
    <mergeCell ref="E2:AA2"/>
    <mergeCell ref="X37:AA37"/>
    <mergeCell ref="B23:B24"/>
    <mergeCell ref="B22:L22"/>
    <mergeCell ref="A22:A24"/>
    <mergeCell ref="B30:W30"/>
    <mergeCell ref="B31:W31"/>
    <mergeCell ref="B33:W33"/>
    <mergeCell ref="B32:W32"/>
    <mergeCell ref="B34:W34"/>
    <mergeCell ref="B35:W35"/>
    <mergeCell ref="B36:W36"/>
    <mergeCell ref="B37:W37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  <headerFooter>
    <oddHeader>&amp;CTABLICA TROŠKOVA I IZRAČUNA POTPORE - SUSTAV KVALITETE</oddHeader>
  </headerFooter>
  <colBreaks count="1" manualBreakCount="1">
    <brk id="27" max="1048575" man="1"/>
  </colBreaks>
  <ignoredErrors>
    <ignoredError sqref="M12:Q12 M13:Q13 M20:Q21 M26:Q28 M16:Q17 M25 P25:Q25" unlockedFormula="1"/>
    <ignoredError sqref="R14:V14 R18:V18" formula="1"/>
    <ignoredError sqref="M14:Q14 M18:Q18" formula="1" unlocked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6PXVCHXRUD45-1486911704-16720</_dlc_DocId>
    <_dlc_DocIdUrl xmlns="1096e588-875a-4e48-ba85-ea1554ece10c">
      <Url>http://sharepoint/snrl/_layouts/15/DocIdRedir.aspx?ID=6PXVCHXRUD45-1486911704-16720</Url>
      <Description>6PXVCHXRUD45-1486911704-16720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A8822D-5C1B-4AC1-9D32-B6F739E81FC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ECF1AFF-2523-4512-9FF4-9B1B39E4D7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885260-381D-43A5-A4C5-49E3602C981A}">
  <ds:schemaRefs>
    <ds:schemaRef ds:uri="http://purl.org/dc/terms/"/>
    <ds:schemaRef ds:uri="http://purl.org/dc/dcmitype/"/>
    <ds:schemaRef ds:uri="1096e588-875a-4e48-ba85-ea1554ece10c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58C324DC-B563-4613-AA8B-A33220F2DF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TTIP</vt:lpstr>
      <vt:lpstr>TTIP!Print_Area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Kostanjski</dc:creator>
  <cp:lastModifiedBy>APPRRR</cp:lastModifiedBy>
  <cp:lastPrinted>2018-07-05T06:10:01Z</cp:lastPrinted>
  <dcterms:created xsi:type="dcterms:W3CDTF">2018-05-25T08:15:51Z</dcterms:created>
  <dcterms:modified xsi:type="dcterms:W3CDTF">2024-01-03T08:24:55Z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8968f9b2-fe86-49e0-8129-67244fe4fab1</vt:lpwstr>
  </property>
  <property fmtid="{D5CDD505-2E9C-101B-9397-08002B2CF9AE}" pid="3" name="ContentTypeId">
    <vt:lpwstr>0x01010098DC57188DD9A0469504DC7129112131</vt:lpwstr>
  </property>
</Properties>
</file>